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Z:\2024\Investment Proposals and Business Case Summary Documents\12-Dec\D-Sharp Program (EDO)\"/>
    </mc:Choice>
  </mc:AlternateContent>
  <xr:revisionPtr revIDLastSave="0" documentId="8_{13023DEE-EEBD-4DB1-97A9-38F88B406EB8}" xr6:coauthVersionLast="47" xr6:coauthVersionMax="47" xr10:uidLastSave="{00000000-0000-0000-0000-000000000000}"/>
  <bookViews>
    <workbookView xWindow="-110" yWindow="-110" windowWidth="19420" windowHeight="1042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U68" i="12" l="1"/>
  <c r="N4" i="18"/>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4"/>
  <c r="C18" i="35"/>
  <c r="C18" i="33"/>
  <c r="AG4" i="18" l="1"/>
  <c r="B44" i="34"/>
  <c r="B89" i="34"/>
  <c r="B44" i="35"/>
  <c r="B89" i="35"/>
  <c r="B44" i="33"/>
  <c r="B89" i="33"/>
  <c r="DB19" i="34"/>
  <c r="K5" i="33"/>
  <c r="K7" i="33" s="1"/>
  <c r="K5" i="35"/>
  <c r="K7" i="35" s="1"/>
  <c r="M11" i="35"/>
  <c r="K5" i="34"/>
  <c r="K7" i="34" s="1"/>
  <c r="L11" i="34"/>
  <c r="M11" i="33"/>
  <c r="C19" i="35"/>
  <c r="C19" i="33"/>
  <c r="C19" i="34"/>
  <c r="AH4" i="18" l="1"/>
  <c r="B45" i="34"/>
  <c r="B90" i="34"/>
  <c r="B45" i="35"/>
  <c r="B90" i="35"/>
  <c r="B45" i="33"/>
  <c r="B90" i="33"/>
  <c r="DB20" i="34"/>
  <c r="L5" i="33"/>
  <c r="L7" i="33" s="1"/>
  <c r="L5" i="35"/>
  <c r="L7" i="35" s="1"/>
  <c r="N11" i="35"/>
  <c r="M11" i="34"/>
  <c r="L5" i="34"/>
  <c r="L7" i="34" s="1"/>
  <c r="N11" i="33"/>
  <c r="C20" i="34"/>
  <c r="C20" i="35"/>
  <c r="C20" i="33"/>
  <c r="AI4" i="18" l="1"/>
  <c r="B46" i="34"/>
  <c r="B91" i="34"/>
  <c r="B46" i="35"/>
  <c r="B91" i="35"/>
  <c r="B46" i="33"/>
  <c r="B91" i="33"/>
  <c r="DB21" i="34"/>
  <c r="M5" i="33"/>
  <c r="M7" i="33" s="1"/>
  <c r="M5" i="35"/>
  <c r="M7" i="35" s="1"/>
  <c r="O11" i="35"/>
  <c r="M5" i="34"/>
  <c r="M7" i="34" s="1"/>
  <c r="N11" i="34"/>
  <c r="O11" i="33"/>
  <c r="C21" i="33"/>
  <c r="C21" i="35"/>
  <c r="C21" i="34"/>
  <c r="AJ4" i="18" l="1"/>
  <c r="B47" i="34"/>
  <c r="B92" i="34"/>
  <c r="B47" i="35"/>
  <c r="B92" i="35"/>
  <c r="B47" i="33"/>
  <c r="B92" i="33"/>
  <c r="DB22" i="34"/>
  <c r="N5" i="33"/>
  <c r="N7" i="33" s="1"/>
  <c r="N5" i="35"/>
  <c r="N7" i="35" s="1"/>
  <c r="P11" i="35"/>
  <c r="O11" i="34"/>
  <c r="N5" i="34"/>
  <c r="N7" i="34" s="1"/>
  <c r="P11" i="33"/>
  <c r="C22" i="33"/>
  <c r="C22" i="34"/>
  <c r="C22" i="35"/>
  <c r="AK4" i="18" l="1"/>
  <c r="B48" i="34"/>
  <c r="B93" i="34"/>
  <c r="B48" i="35"/>
  <c r="B93" i="35"/>
  <c r="B48" i="33"/>
  <c r="B93" i="33"/>
  <c r="DB23" i="34"/>
  <c r="O5" i="33"/>
  <c r="O7" i="33" s="1"/>
  <c r="Q11" i="35"/>
  <c r="O5" i="35"/>
  <c r="O7" i="35" s="1"/>
  <c r="O5" i="34"/>
  <c r="O7" i="34" s="1"/>
  <c r="P11" i="34"/>
  <c r="Q11" i="33"/>
  <c r="C23" i="34"/>
  <c r="C23" i="35"/>
  <c r="C23" i="33"/>
  <c r="AL4" i="18" l="1"/>
  <c r="B49" i="34"/>
  <c r="B94" i="34"/>
  <c r="B49" i="35"/>
  <c r="B94" i="35"/>
  <c r="B49" i="33"/>
  <c r="B94" i="33"/>
  <c r="DB24" i="34"/>
  <c r="P5" i="33"/>
  <c r="P7" i="33" s="1"/>
  <c r="R11" i="35"/>
  <c r="P5" i="35"/>
  <c r="P7" i="35" s="1"/>
  <c r="Q11" i="34"/>
  <c r="P5" i="34"/>
  <c r="P7" i="34" s="1"/>
  <c r="R11" i="33"/>
  <c r="C24" i="35"/>
  <c r="C24" i="33"/>
  <c r="C24" i="34"/>
  <c r="AM4" i="18" l="1"/>
  <c r="B50" i="34"/>
  <c r="B95" i="34"/>
  <c r="B50" i="35"/>
  <c r="B95" i="35"/>
  <c r="B50" i="33"/>
  <c r="B95" i="33"/>
  <c r="DB25" i="34"/>
  <c r="Q5" i="33"/>
  <c r="Q7" i="33" s="1"/>
  <c r="Q5" i="35"/>
  <c r="Q7" i="35" s="1"/>
  <c r="S11" i="35"/>
  <c r="Q5" i="34"/>
  <c r="Q7" i="34" s="1"/>
  <c r="R11" i="34"/>
  <c r="S11" i="33"/>
  <c r="C25" i="34"/>
  <c r="C25" i="35"/>
  <c r="C25" i="33"/>
  <c r="AN4" i="18" l="1"/>
  <c r="B51" i="34"/>
  <c r="B97" i="34" s="1"/>
  <c r="B96" i="34"/>
  <c r="B51" i="35"/>
  <c r="B97" i="35" s="1"/>
  <c r="B96" i="35"/>
  <c r="B51" i="33"/>
  <c r="B97" i="33" s="1"/>
  <c r="B96" i="33"/>
  <c r="DB26" i="34"/>
  <c r="R5" i="33"/>
  <c r="R7" i="33" s="1"/>
  <c r="R5" i="35"/>
  <c r="R7" i="35" s="1"/>
  <c r="T11" i="35"/>
  <c r="R5" i="34"/>
  <c r="R7" i="34" s="1"/>
  <c r="S11" i="34"/>
  <c r="T11" i="33"/>
  <c r="C26" i="34"/>
  <c r="C26" i="33"/>
  <c r="C26" i="35"/>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3"/>
  <c r="C28" i="35"/>
  <c r="C28" i="34"/>
  <c r="AQ4" i="18" l="1"/>
  <c r="DB29" i="34"/>
  <c r="U5" i="33"/>
  <c r="U7" i="33" s="1"/>
  <c r="U5" i="35"/>
  <c r="U7" i="35" s="1"/>
  <c r="W11" i="35"/>
  <c r="V11" i="34"/>
  <c r="U5" i="34"/>
  <c r="U7" i="34" s="1"/>
  <c r="W11" i="33"/>
  <c r="C29" i="34"/>
  <c r="C29" i="33"/>
  <c r="C29" i="35"/>
  <c r="AR4" i="18" l="1"/>
  <c r="DB30" i="34"/>
  <c r="V5" i="33"/>
  <c r="V7" i="33" s="1"/>
  <c r="V5" i="35"/>
  <c r="V7" i="35" s="1"/>
  <c r="X11" i="35"/>
  <c r="V5" i="34"/>
  <c r="V7" i="34" s="1"/>
  <c r="W11" i="34"/>
  <c r="X11" i="33"/>
  <c r="C30" i="33"/>
  <c r="C30" i="35"/>
  <c r="C30" i="34"/>
  <c r="AS4" i="18" l="1"/>
  <c r="DB31" i="34"/>
  <c r="W5" i="33"/>
  <c r="W7" i="33" s="1"/>
  <c r="Y11" i="35"/>
  <c r="W5" i="35"/>
  <c r="W7" i="35" s="1"/>
  <c r="W5" i="34"/>
  <c r="W7" i="34" s="1"/>
  <c r="X11" i="34"/>
  <c r="Y11" i="33"/>
  <c r="C31" i="35"/>
  <c r="C31" i="34"/>
  <c r="C31" i="33"/>
  <c r="AT4" i="18" l="1"/>
  <c r="DB32" i="34"/>
  <c r="X5" i="33"/>
  <c r="X7" i="33" s="1"/>
  <c r="X5" i="35"/>
  <c r="X7" i="35" s="1"/>
  <c r="Z11" i="35"/>
  <c r="Y11" i="34"/>
  <c r="X5" i="34"/>
  <c r="X7" i="34" s="1"/>
  <c r="Z11" i="33"/>
  <c r="C32" i="35"/>
  <c r="C32" i="34"/>
  <c r="C32" i="33"/>
  <c r="AU4" i="18" l="1"/>
  <c r="DB33" i="34"/>
  <c r="Y5" i="33"/>
  <c r="Y7" i="33" s="1"/>
  <c r="Y5" i="35"/>
  <c r="Y7" i="35" s="1"/>
  <c r="AA11" i="35"/>
  <c r="Y5" i="34"/>
  <c r="Y7" i="34" s="1"/>
  <c r="Z11" i="34"/>
  <c r="AA11" i="33"/>
  <c r="C33" i="35"/>
  <c r="C33" i="34"/>
  <c r="C33" i="33"/>
  <c r="AV4" i="18" l="1"/>
  <c r="DB34" i="34"/>
  <c r="Z5" i="33"/>
  <c r="Z7" i="33" s="1"/>
  <c r="Z5" i="34"/>
  <c r="Z7" i="34" s="1"/>
  <c r="Z5" i="35"/>
  <c r="Z7" i="35" s="1"/>
  <c r="AB11" i="35"/>
  <c r="AA11" i="34"/>
  <c r="AB11" i="33"/>
  <c r="C34" i="34"/>
  <c r="C34" i="33"/>
  <c r="C34" i="35"/>
  <c r="AW4" i="18" l="1"/>
  <c r="DB35" i="34"/>
  <c r="AA5" i="33"/>
  <c r="AA7" i="33" s="1"/>
  <c r="AA5" i="35"/>
  <c r="AA7" i="35" s="1"/>
  <c r="AA5" i="34"/>
  <c r="AA7" i="34" s="1"/>
  <c r="AC11" i="35"/>
  <c r="AB11" i="34"/>
  <c r="AC11" i="33"/>
  <c r="C35" i="34"/>
  <c r="C35" i="33"/>
  <c r="C35" i="35"/>
  <c r="AX4" i="18" l="1"/>
  <c r="AB5" i="33"/>
  <c r="AB7" i="33" s="1"/>
  <c r="DB36" i="34"/>
  <c r="AB5" i="34"/>
  <c r="AB7" i="34" s="1"/>
  <c r="AB5" i="35"/>
  <c r="AB7" i="35" s="1"/>
  <c r="AD11" i="35"/>
  <c r="AC11" i="34"/>
  <c r="AD11" i="33"/>
  <c r="C36" i="35"/>
  <c r="C36" i="34"/>
  <c r="C36" i="33"/>
  <c r="AY4" i="18" l="1"/>
  <c r="AC5" i="33"/>
  <c r="AC7" i="33" s="1"/>
  <c r="DB37" i="34"/>
  <c r="AC5" i="34"/>
  <c r="AC7" i="34" s="1"/>
  <c r="AC5" i="35"/>
  <c r="AC7" i="35" s="1"/>
  <c r="AE11" i="35"/>
  <c r="AD11" i="34"/>
  <c r="AE11" i="33"/>
  <c r="C37" i="33"/>
  <c r="C37" i="34"/>
  <c r="C37" i="35"/>
  <c r="AZ4" i="18" l="1"/>
  <c r="AD5" i="33"/>
  <c r="AD7" i="33" s="1"/>
  <c r="DB38" i="34"/>
  <c r="AD5" i="35"/>
  <c r="AD7" i="35" s="1"/>
  <c r="AD5" i="34"/>
  <c r="AD7" i="34" s="1"/>
  <c r="AF11" i="35"/>
  <c r="AE11" i="34"/>
  <c r="AF11" i="33"/>
  <c r="C38" i="33"/>
  <c r="C38" i="35"/>
  <c r="C38" i="34"/>
  <c r="BA4" i="18" l="1"/>
  <c r="AE5" i="33"/>
  <c r="DB39" i="34"/>
  <c r="AE5" i="34"/>
  <c r="AE7" i="34" s="1"/>
  <c r="AE5" i="35"/>
  <c r="AE7" i="35" s="1"/>
  <c r="AG11" i="35"/>
  <c r="AF11" i="34"/>
  <c r="AG11" i="33"/>
  <c r="C39" i="35"/>
  <c r="C39" i="33"/>
  <c r="C39" i="34"/>
  <c r="BB4" i="18" l="1"/>
  <c r="AF5" i="33"/>
  <c r="AG5" i="33" s="1"/>
  <c r="AG7" i="33" s="1"/>
  <c r="AE7" i="33"/>
  <c r="DB40" i="34"/>
  <c r="AF5" i="34"/>
  <c r="AF7" i="34" s="1"/>
  <c r="AF5" i="35"/>
  <c r="AF7" i="35" s="1"/>
  <c r="AH11" i="35"/>
  <c r="AG11" i="34"/>
  <c r="AH11" i="33"/>
  <c r="C41" i="33"/>
  <c r="C40" i="34"/>
  <c r="C40" i="33"/>
  <c r="C40" i="35"/>
  <c r="BC4" i="18" l="1"/>
  <c r="AF7" i="33"/>
  <c r="DB41" i="34"/>
  <c r="AG5" i="35"/>
  <c r="AG7" i="35" s="1"/>
  <c r="AH5" i="33"/>
  <c r="AH7" i="33" s="1"/>
  <c r="AG5" i="34"/>
  <c r="AG7" i="34" s="1"/>
  <c r="AI11" i="35"/>
  <c r="AH11" i="34"/>
  <c r="AI11" i="33"/>
  <c r="C41" i="34"/>
  <c r="C41" i="35"/>
  <c r="C42" i="33"/>
  <c r="BD4" i="18" l="1"/>
  <c r="DB42" i="34"/>
  <c r="AI5" i="33"/>
  <c r="AI7" i="33" s="1"/>
  <c r="AH5" i="34"/>
  <c r="AH7" i="34" s="1"/>
  <c r="AH5" i="35"/>
  <c r="AH7" i="35" s="1"/>
  <c r="AJ11" i="35"/>
  <c r="AI11" i="34"/>
  <c r="AJ11" i="33"/>
  <c r="C43" i="33"/>
  <c r="C42" i="35"/>
  <c r="C42" i="34"/>
  <c r="BE4" i="18" l="1"/>
  <c r="DB43" i="34"/>
  <c r="AI5" i="34"/>
  <c r="AI7" i="34" s="1"/>
  <c r="AI5" i="35"/>
  <c r="AI7" i="35" s="1"/>
  <c r="AJ5" i="33"/>
  <c r="AJ7" i="33" s="1"/>
  <c r="AK11" i="35"/>
  <c r="AJ11" i="34"/>
  <c r="AK11" i="33"/>
  <c r="C44" i="33"/>
  <c r="C43" i="35"/>
  <c r="C43" i="34"/>
  <c r="BF4" i="18" l="1"/>
  <c r="DB44" i="34"/>
  <c r="AJ5" i="35"/>
  <c r="AJ7" i="35" s="1"/>
  <c r="AK5" i="33"/>
  <c r="AK7" i="33" s="1"/>
  <c r="AJ5" i="34"/>
  <c r="AJ7" i="34" s="1"/>
  <c r="AL11" i="35"/>
  <c r="AK11" i="34"/>
  <c r="AL11" i="33"/>
  <c r="C44" i="34"/>
  <c r="C44" i="35"/>
  <c r="C45" i="33"/>
  <c r="BG4" i="18" l="1"/>
  <c r="DB45" i="34"/>
  <c r="AL5" i="33"/>
  <c r="AL7" i="33" s="1"/>
  <c r="AK5" i="34"/>
  <c r="AK7" i="34" s="1"/>
  <c r="AK5" i="35"/>
  <c r="AK7" i="35" s="1"/>
  <c r="AM11" i="35"/>
  <c r="AL11" i="34"/>
  <c r="AM11" i="33"/>
  <c r="C45" i="35"/>
  <c r="C45" i="34"/>
  <c r="C46" i="33"/>
  <c r="BH4" i="18" l="1"/>
  <c r="DB46" i="34"/>
  <c r="AL5" i="34"/>
  <c r="AL7" i="34" s="1"/>
  <c r="AL5" i="35"/>
  <c r="AL7" i="35" s="1"/>
  <c r="AM5" i="33"/>
  <c r="AM7" i="33" s="1"/>
  <c r="AN11" i="35"/>
  <c r="AM11" i="34"/>
  <c r="AN11" i="33"/>
  <c r="C47" i="33"/>
  <c r="C46" i="35"/>
  <c r="C46" i="34"/>
  <c r="BI4" i="18" l="1"/>
  <c r="DB47" i="34"/>
  <c r="AM5" i="35"/>
  <c r="AM7" i="35" s="1"/>
  <c r="AN5" i="33"/>
  <c r="AN7" i="33" s="1"/>
  <c r="AM5" i="34"/>
  <c r="AM7" i="34" s="1"/>
  <c r="AO11" i="35"/>
  <c r="AN11" i="34"/>
  <c r="AO11" i="33"/>
  <c r="C47" i="35"/>
  <c r="C47" i="34"/>
  <c r="C48" i="33"/>
  <c r="BJ4" i="18" l="1"/>
  <c r="DB48" i="34"/>
  <c r="AO5" i="33"/>
  <c r="AO7" i="33" s="1"/>
  <c r="AN5" i="34"/>
  <c r="AN7" i="34" s="1"/>
  <c r="AN5" i="35"/>
  <c r="AN7" i="35" s="1"/>
  <c r="AP11" i="35"/>
  <c r="AO11" i="34"/>
  <c r="AP11" i="33"/>
  <c r="C48" i="35"/>
  <c r="C49" i="33"/>
  <c r="C48" i="34"/>
  <c r="BK4" i="18" l="1"/>
  <c r="DB49" i="34"/>
  <c r="AO5" i="34"/>
  <c r="AO7" i="34" s="1"/>
  <c r="AO5" i="35"/>
  <c r="AO7" i="35" s="1"/>
  <c r="AP5" i="33"/>
  <c r="AP7" i="33" s="1"/>
  <c r="AQ11" i="35"/>
  <c r="AP11" i="34"/>
  <c r="AQ11" i="33"/>
  <c r="C49" i="35"/>
  <c r="C50" i="33"/>
  <c r="C49" i="34"/>
  <c r="BL4" i="18" l="1"/>
  <c r="DB50" i="34"/>
  <c r="DB51" i="34" s="1"/>
  <c r="AP5" i="35"/>
  <c r="AP7" i="35" s="1"/>
  <c r="AQ5" i="33"/>
  <c r="AQ7" i="33" s="1"/>
  <c r="AP5" i="34"/>
  <c r="AP7" i="34" s="1"/>
  <c r="AR11" i="35"/>
  <c r="AQ11" i="34"/>
  <c r="AR11" i="33"/>
  <c r="C50" i="35"/>
  <c r="C51" i="33"/>
  <c r="C50" i="34"/>
  <c r="BM4" i="18" l="1"/>
  <c r="AR5" i="33"/>
  <c r="AR7" i="33" s="1"/>
  <c r="AQ5" i="34"/>
  <c r="AQ7" i="34" s="1"/>
  <c r="AQ5" i="35"/>
  <c r="AQ7" i="35" s="1"/>
  <c r="AS11" i="35"/>
  <c r="AR11" i="34"/>
  <c r="AS11" i="33"/>
  <c r="C51" i="35"/>
  <c r="C51" i="34"/>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F8" i="18" l="1"/>
  <c r="E8" i="18"/>
  <c r="D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I9" i="31" l="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G8" i="18" l="1"/>
  <c r="J9" i="30"/>
  <c r="C16" i="14"/>
  <c r="H7" i="14"/>
  <c r="K9" i="30"/>
  <c r="B16" i="14"/>
  <c r="B61" i="14"/>
  <c r="K9" i="31"/>
  <c r="J29" i="12"/>
  <c r="K29" i="12" s="1"/>
  <c r="A37" i="14"/>
  <c r="I5" i="14"/>
  <c r="I7" i="14" s="1"/>
  <c r="BL11" i="14"/>
  <c r="BK12" i="14"/>
  <c r="U51" i="12"/>
  <c r="U97" i="12"/>
  <c r="U74" i="12"/>
  <c r="J32" i="12"/>
  <c r="J122" i="12" s="1"/>
  <c r="J120" i="12"/>
  <c r="I32" i="12"/>
  <c r="CK8" i="18" s="1"/>
  <c r="I120" i="12"/>
  <c r="I22" i="32"/>
  <c r="H122" i="12"/>
  <c r="AD57" i="14"/>
  <c r="BR8" i="18" l="1"/>
  <c r="AW8" i="18"/>
  <c r="CU8" i="18"/>
  <c r="CX8" i="18"/>
  <c r="CO8" i="18"/>
  <c r="BP8" i="18"/>
  <c r="Y8" i="18"/>
  <c r="I8" i="18"/>
  <c r="AR8" i="18"/>
  <c r="CS8" i="18"/>
  <c r="R8" i="18"/>
  <c r="BT8" i="18"/>
  <c r="CQ8" i="18"/>
  <c r="CL8" i="18"/>
  <c r="CC8" i="18"/>
  <c r="T8" i="18"/>
  <c r="AF8" i="18"/>
  <c r="CP8" i="18"/>
  <c r="P8" i="18"/>
  <c r="CB8" i="18"/>
  <c r="AC8" i="18"/>
  <c r="BE8" i="18"/>
  <c r="CA8" i="18"/>
  <c r="BQ8" i="18"/>
  <c r="BA8" i="18"/>
  <c r="BO8" i="18"/>
  <c r="BH8" i="18"/>
  <c r="CH8" i="18"/>
  <c r="AG8" i="18"/>
  <c r="X8" i="18"/>
  <c r="AH8" i="18"/>
  <c r="CR8" i="18"/>
  <c r="BW8" i="18"/>
  <c r="AL8" i="18"/>
  <c r="S8" i="18"/>
  <c r="U8" i="18"/>
  <c r="AZ8" i="18"/>
  <c r="BJ8" i="18"/>
  <c r="AX8" i="18"/>
  <c r="BN8" i="18"/>
  <c r="AO8" i="18"/>
  <c r="BU8" i="18"/>
  <c r="L8" i="18"/>
  <c r="CN8" i="18"/>
  <c r="BY8" i="18"/>
  <c r="BZ8" i="18"/>
  <c r="W8" i="18"/>
  <c r="CD8" i="18"/>
  <c r="Q8" i="18"/>
  <c r="AI8" i="18"/>
  <c r="BI8" i="18"/>
  <c r="N8" i="18"/>
  <c r="BG8" i="18"/>
  <c r="BK8" i="18"/>
  <c r="AP8" i="18"/>
  <c r="CF8" i="18"/>
  <c r="K8" i="18"/>
  <c r="AT8" i="18"/>
  <c r="CM8" i="18"/>
  <c r="H8" i="18"/>
  <c r="O8" i="18"/>
  <c r="BF8" i="18"/>
  <c r="CG8" i="18"/>
  <c r="BL8" i="18"/>
  <c r="BB8" i="18"/>
  <c r="AU8" i="18"/>
  <c r="AS8" i="18"/>
  <c r="CJ8" i="18"/>
  <c r="AK8" i="18"/>
  <c r="BM8" i="18"/>
  <c r="AM8" i="18"/>
  <c r="BS8" i="18"/>
  <c r="CV8" i="18"/>
  <c r="AY8" i="18"/>
  <c r="AD8" i="18"/>
  <c r="V8" i="18"/>
  <c r="AB8" i="18"/>
  <c r="M8" i="18"/>
  <c r="BX8" i="18"/>
  <c r="BD8" i="18"/>
  <c r="CW8" i="18"/>
  <c r="AA8" i="18"/>
  <c r="CT8" i="18"/>
  <c r="CE8" i="18"/>
  <c r="AJ8" i="18"/>
  <c r="AN8" i="18"/>
  <c r="BV8" i="18"/>
  <c r="AE8" i="18"/>
  <c r="AQ8" i="18"/>
  <c r="AV8" i="18"/>
  <c r="J8" i="18"/>
  <c r="Z8" i="18"/>
  <c r="BC8" i="18"/>
  <c r="CI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F41" i="31"/>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35" i="14"/>
  <c r="C22" i="14"/>
  <c r="C19" i="14"/>
  <c r="C31" i="14"/>
  <c r="C25" i="14"/>
  <c r="C44" i="14"/>
  <c r="C27" i="14"/>
  <c r="C40" i="14"/>
  <c r="C32" i="14"/>
  <c r="C23" i="14"/>
  <c r="C28" i="14"/>
  <c r="C26" i="14"/>
  <c r="C41" i="14"/>
  <c r="C43" i="14"/>
  <c r="C20" i="14"/>
  <c r="C33" i="14"/>
  <c r="C39" i="14"/>
  <c r="C36" i="14"/>
  <c r="C29" i="14"/>
  <c r="C18" i="14"/>
  <c r="C24" i="14"/>
  <c r="C34" i="14"/>
  <c r="C38" i="14"/>
  <c r="C42" i="14"/>
  <c r="C17" i="14"/>
  <c r="C30" i="14"/>
  <c r="C37"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H32" i="18" s="1"/>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J19" i="18"/>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K19" i="18" l="1"/>
  <c r="L10" i="18"/>
  <c r="CO5" i="14"/>
  <c r="CN7" i="14"/>
  <c r="M32" i="18"/>
  <c r="M9" i="18"/>
  <c r="CQ9" i="31"/>
  <c r="F48" i="18"/>
  <c r="F49" i="18" s="1"/>
  <c r="G44" i="18"/>
  <c r="G46" i="18" s="1"/>
  <c r="H26" i="18"/>
  <c r="H27" i="18" s="1"/>
  <c r="H31" i="18" s="1"/>
  <c r="H42" i="18"/>
  <c r="G33" i="18"/>
  <c r="F33" i="18"/>
  <c r="J21"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19"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T46" i="18"/>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J27" i="18" s="1"/>
  <c r="CJ31" i="18" s="1"/>
  <c r="CJ33" i="18" s="1"/>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CR10" i="31"/>
  <c r="CQ19" i="31"/>
  <c r="CQ21" i="31" s="1"/>
  <c r="CQ41" i="31"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H20" i="29" s="1"/>
  <c r="H32" i="29" s="1"/>
  <c r="CN26" i="18"/>
  <c r="CN27" i="18" s="1"/>
  <c r="CN31" i="18" s="1"/>
  <c r="CN33"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G19" i="29" l="1"/>
  <c r="G21" i="29" s="1"/>
  <c r="H10" i="29"/>
  <c r="I10" i="29" s="1"/>
  <c r="J10" i="29" s="1"/>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I19" i="29" l="1"/>
  <c r="H19" i="29"/>
  <c r="H21" i="29" s="1"/>
  <c r="CV10" i="31"/>
  <c r="CU19" i="31"/>
  <c r="CU21" i="31" s="1"/>
  <c r="Y20" i="29"/>
  <c r="AD20" i="29"/>
  <c r="AC20" i="29"/>
  <c r="V11" i="29"/>
  <c r="W11" i="29" s="1"/>
  <c r="X11" i="29" s="1"/>
  <c r="CV10" i="30"/>
  <c r="CU19" i="30"/>
  <c r="CU21" i="30" s="1"/>
  <c r="CU41" i="30" s="1"/>
  <c r="CP26" i="18"/>
  <c r="CP27" i="18" s="1"/>
  <c r="CP31" i="18" s="1"/>
  <c r="CP33" i="18" s="1"/>
  <c r="K10" i="29"/>
  <c r="J19" i="29"/>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21" i="29"/>
  <c r="I12" i="29"/>
  <c r="H41" i="29"/>
  <c r="H37" i="29"/>
  <c r="CV19" i="31" l="1"/>
  <c r="CV21" i="31" s="1"/>
  <c r="CW10" i="31"/>
  <c r="AB20" i="29"/>
  <c r="Y11" i="29"/>
  <c r="Z11" i="29" s="1"/>
  <c r="AA11" i="29" s="1"/>
  <c r="AG20" i="29"/>
  <c r="AF20" i="29"/>
  <c r="CW10" i="30"/>
  <c r="CV19" i="30"/>
  <c r="CV21" i="30" s="1"/>
  <c r="CV41" i="30" s="1"/>
  <c r="K19" i="29"/>
  <c r="L10" i="29"/>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J12" i="29"/>
  <c r="J37" i="29" s="1"/>
  <c r="I41" i="29"/>
  <c r="H42" i="29"/>
  <c r="H43" i="29" s="1"/>
  <c r="H38" i="29"/>
  <c r="CW19" i="31" l="1"/>
  <c r="CW21" i="31" s="1"/>
  <c r="CW41" i="31" s="1"/>
  <c r="CX10" i="31"/>
  <c r="CX19" i="31" s="1"/>
  <c r="AE20" i="29"/>
  <c r="AI20" i="29"/>
  <c r="AJ20" i="29"/>
  <c r="AB11" i="29"/>
  <c r="AC11" i="29" s="1"/>
  <c r="AD11" i="29" s="1"/>
  <c r="CT46" i="30"/>
  <c r="CT48" i="30" s="1"/>
  <c r="CT49" i="30" s="1"/>
  <c r="CX10" i="30"/>
  <c r="CX19" i="30" s="1"/>
  <c r="CW19" i="30"/>
  <c r="CW21" i="30" s="1"/>
  <c r="CW41" i="30" s="1"/>
  <c r="CU33" i="31"/>
  <c r="L19" i="29"/>
  <c r="M10" i="29"/>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K12" i="29"/>
  <c r="K37" i="29" s="1"/>
  <c r="CU46" i="30" l="1"/>
  <c r="CU48" i="30" s="1"/>
  <c r="CU49" i="30" s="1"/>
  <c r="CU46" i="31"/>
  <c r="CU48" i="31" s="1"/>
  <c r="CU49" i="31" s="1"/>
  <c r="AL20" i="29"/>
  <c r="AH20" i="29"/>
  <c r="AM20" i="29"/>
  <c r="AE11" i="29"/>
  <c r="AF11" i="29" s="1"/>
  <c r="AG11" i="29" s="1"/>
  <c r="N10" i="29"/>
  <c r="O10" i="29" s="1"/>
  <c r="M19" i="29"/>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21" i="29"/>
  <c r="L12" i="29"/>
  <c r="K42" i="29"/>
  <c r="K38" i="29"/>
  <c r="CV46" i="31" l="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O19" i="29"/>
  <c r="P10" i="29"/>
  <c r="BD20" i="29"/>
  <c r="BO20" i="29"/>
  <c r="AW20" i="29"/>
  <c r="AV20" i="29"/>
  <c r="AP20" i="29"/>
  <c r="BM20" i="29"/>
  <c r="CI20" i="29"/>
  <c r="CW46" i="31"/>
  <c r="CW48" i="31" s="1"/>
  <c r="CW49" i="31" s="1"/>
  <c r="CS33" i="18"/>
  <c r="O20" i="29"/>
  <c r="N19"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21" i="29"/>
  <c r="M12" i="29"/>
  <c r="M37" i="29" s="1"/>
  <c r="L25" i="29"/>
  <c r="L26" i="29" s="1"/>
  <c r="L15" i="29"/>
  <c r="L30" i="29" s="1"/>
  <c r="L37" i="29"/>
  <c r="P19" i="29" l="1"/>
  <c r="Q10" i="29"/>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N12" i="29"/>
  <c r="N37" i="29" s="1"/>
  <c r="L42" i="29"/>
  <c r="L43" i="29" s="1"/>
  <c r="L38" i="29"/>
  <c r="M41" i="29"/>
  <c r="L27" i="29"/>
  <c r="L31" i="29" s="1"/>
  <c r="L33" i="29" s="1"/>
  <c r="M25" i="29"/>
  <c r="M26" i="29" s="1"/>
  <c r="M15" i="29"/>
  <c r="M30" i="29" s="1"/>
  <c r="Q19" i="29" l="1"/>
  <c r="R10" i="29"/>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O12" i="29"/>
  <c r="N42" i="29"/>
  <c r="N38" i="29"/>
  <c r="N41" i="29"/>
  <c r="R19" i="29" l="1"/>
  <c r="S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P12" i="29"/>
  <c r="O37" i="29"/>
  <c r="O41" i="29"/>
  <c r="S19" i="29" l="1"/>
  <c r="T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Q12" i="29"/>
  <c r="P37" i="29"/>
  <c r="CX33" i="18" l="1"/>
  <c r="CX44" i="18"/>
  <c r="CX46" i="18" s="1"/>
  <c r="CX48" i="18" s="1"/>
  <c r="CX49" i="18" s="1"/>
  <c r="T19" i="29"/>
  <c r="U10" i="29"/>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R12" i="29"/>
  <c r="R37" i="29" s="1"/>
  <c r="Q41" i="29"/>
  <c r="O44" i="29"/>
  <c r="O46" i="29" s="1"/>
  <c r="O48" i="29" s="1"/>
  <c r="P42" i="29"/>
  <c r="P43" i="29" s="1"/>
  <c r="P38" i="29"/>
  <c r="Q37" i="29"/>
  <c r="B51" i="18" l="1"/>
  <c r="E17" i="32" s="1"/>
  <c r="U19" i="29"/>
  <c r="V10" i="29"/>
  <c r="BH48" i="30"/>
  <c r="BH49" i="30" s="1"/>
  <c r="AY48" i="30"/>
  <c r="AY49" i="30" s="1"/>
  <c r="W32" i="29"/>
  <c r="Q27" i="29"/>
  <c r="Q31" i="29" s="1"/>
  <c r="Q33" i="29" s="1"/>
  <c r="P44" i="29"/>
  <c r="P46" i="29" s="1"/>
  <c r="P48" i="29" s="1"/>
  <c r="R25" i="29"/>
  <c r="R15" i="29"/>
  <c r="R30" i="29" s="1"/>
  <c r="S21" i="29"/>
  <c r="S12" i="29"/>
  <c r="S37" i="29" s="1"/>
  <c r="R41" i="29"/>
  <c r="R38" i="29"/>
  <c r="R42" i="29"/>
  <c r="Q38" i="29"/>
  <c r="Q42" i="29"/>
  <c r="Q43" i="29" s="1"/>
  <c r="O49" i="29"/>
  <c r="V19" i="29" l="1"/>
  <c r="W10" i="29"/>
  <c r="B51" i="30"/>
  <c r="G17" i="32" s="1"/>
  <c r="R43" i="29"/>
  <c r="R44" i="29" s="1"/>
  <c r="R46" i="29" s="1"/>
  <c r="R48" i="29" s="1"/>
  <c r="R26" i="29"/>
  <c r="R27" i="29" s="1"/>
  <c r="R31" i="29" s="1"/>
  <c r="R33" i="29" s="1"/>
  <c r="X32" i="29"/>
  <c r="S42" i="29"/>
  <c r="S38" i="29"/>
  <c r="P49" i="29"/>
  <c r="T21" i="29"/>
  <c r="T12" i="29"/>
  <c r="T37" i="29" s="1"/>
  <c r="Q44" i="29"/>
  <c r="Q46" i="29" s="1"/>
  <c r="Q48" i="29" s="1"/>
  <c r="S41" i="29"/>
  <c r="S25" i="29"/>
  <c r="S15" i="29"/>
  <c r="S30" i="29" s="1"/>
  <c r="W19" i="29" l="1"/>
  <c r="X10" i="29"/>
  <c r="S43" i="29"/>
  <c r="S44" i="29" s="1"/>
  <c r="S46" i="29" s="1"/>
  <c r="S48" i="29" s="1"/>
  <c r="S26" i="29"/>
  <c r="S27" i="29" s="1"/>
  <c r="S31" i="29" s="1"/>
  <c r="S33" i="29" s="1"/>
  <c r="Y32" i="29"/>
  <c r="Q49" i="29"/>
  <c r="R49" i="29"/>
  <c r="U21" i="29"/>
  <c r="U12" i="29"/>
  <c r="U37" i="29" s="1"/>
  <c r="T41" i="29"/>
  <c r="T38" i="29"/>
  <c r="T42" i="29"/>
  <c r="T15" i="29"/>
  <c r="T30" i="29" s="1"/>
  <c r="T25" i="29"/>
  <c r="T26" i="29" s="1"/>
  <c r="X19" i="29" l="1"/>
  <c r="Y10" i="29"/>
  <c r="T43" i="29"/>
  <c r="T44" i="29" s="1"/>
  <c r="T46" i="29" s="1"/>
  <c r="T48" i="29" s="1"/>
  <c r="Z32" i="29"/>
  <c r="S49" i="29"/>
  <c r="T27" i="29"/>
  <c r="T31" i="29" s="1"/>
  <c r="T33" i="29" s="1"/>
  <c r="U25" i="29"/>
  <c r="U15" i="29"/>
  <c r="U30" i="29" s="1"/>
  <c r="V21" i="29"/>
  <c r="V12" i="29"/>
  <c r="U41" i="29"/>
  <c r="U42" i="29"/>
  <c r="U38" i="29"/>
  <c r="Y19" i="29" l="1"/>
  <c r="Z10" i="29"/>
  <c r="U43" i="29"/>
  <c r="U44" i="29" s="1"/>
  <c r="U46" i="29" s="1"/>
  <c r="U48" i="29" s="1"/>
  <c r="U26" i="29"/>
  <c r="U27" i="29" s="1"/>
  <c r="U31" i="29" s="1"/>
  <c r="U33" i="29" s="1"/>
  <c r="AA32" i="29"/>
  <c r="T49" i="29"/>
  <c r="V25" i="29"/>
  <c r="V15" i="29"/>
  <c r="V30" i="29" s="1"/>
  <c r="W21" i="29"/>
  <c r="W12" i="29"/>
  <c r="W37" i="29" s="1"/>
  <c r="V37" i="29"/>
  <c r="V41" i="29"/>
  <c r="Z19" i="29" l="1"/>
  <c r="AA10" i="29"/>
  <c r="V26" i="29"/>
  <c r="V27" i="29" s="1"/>
  <c r="V31" i="29" s="1"/>
  <c r="V33" i="29" s="1"/>
  <c r="AB32" i="29"/>
  <c r="U49" i="29"/>
  <c r="V38" i="29"/>
  <c r="V42" i="29"/>
  <c r="V43" i="29" s="1"/>
  <c r="W42" i="29"/>
  <c r="W38" i="29"/>
  <c r="W25" i="29"/>
  <c r="W26" i="29" s="1"/>
  <c r="W15" i="29"/>
  <c r="W30" i="29" s="1"/>
  <c r="X21" i="29"/>
  <c r="X12" i="29"/>
  <c r="W41" i="29"/>
  <c r="AA19" i="29" l="1"/>
  <c r="AB10" i="29"/>
  <c r="W43" i="29"/>
  <c r="W44" i="29" s="1"/>
  <c r="W46" i="29" s="1"/>
  <c r="W48" i="29" s="1"/>
  <c r="AC32" i="29"/>
  <c r="X41" i="29"/>
  <c r="X25" i="29"/>
  <c r="X26" i="29" s="1"/>
  <c r="X15" i="29"/>
  <c r="X30" i="29" s="1"/>
  <c r="X37" i="29"/>
  <c r="V44" i="29"/>
  <c r="V46" i="29" s="1"/>
  <c r="V48" i="29" s="1"/>
  <c r="W27" i="29"/>
  <c r="W31" i="29" s="1"/>
  <c r="W33" i="29" s="1"/>
  <c r="Y21" i="29"/>
  <c r="Y12" i="29"/>
  <c r="Y37" i="29" s="1"/>
  <c r="AB19" i="29" l="1"/>
  <c r="AC10" i="29"/>
  <c r="AD32" i="29"/>
  <c r="W49" i="29"/>
  <c r="V49" i="29"/>
  <c r="X42" i="29"/>
  <c r="X43" i="29" s="1"/>
  <c r="X38" i="29"/>
  <c r="Y42" i="29"/>
  <c r="Y38" i="29"/>
  <c r="Y25" i="29"/>
  <c r="Y26" i="29" s="1"/>
  <c r="Y15" i="29"/>
  <c r="Y30" i="29" s="1"/>
  <c r="X27" i="29"/>
  <c r="X31" i="29" s="1"/>
  <c r="X33" i="29" s="1"/>
  <c r="Z21" i="29"/>
  <c r="Z12" i="29"/>
  <c r="Y41" i="29"/>
  <c r="AC19" i="29" l="1"/>
  <c r="AD10" i="29"/>
  <c r="Y43" i="29"/>
  <c r="Y44" i="29" s="1"/>
  <c r="Y46" i="29" s="1"/>
  <c r="Y48" i="29" s="1"/>
  <c r="X44" i="29"/>
  <c r="X46" i="29" s="1"/>
  <c r="X48" i="29" s="1"/>
  <c r="AE32" i="29"/>
  <c r="Y27" i="29"/>
  <c r="Y31" i="29" s="1"/>
  <c r="Y33" i="29" s="1"/>
  <c r="AA21" i="29"/>
  <c r="AA12" i="29"/>
  <c r="AA37" i="29" s="1"/>
  <c r="Z25" i="29"/>
  <c r="Z15" i="29"/>
  <c r="Z30" i="29" s="1"/>
  <c r="Z41" i="29"/>
  <c r="Z37" i="29"/>
  <c r="AD19" i="29" l="1"/>
  <c r="AE10" i="29"/>
  <c r="Z26" i="29"/>
  <c r="Z27" i="29" s="1"/>
  <c r="Z31" i="29" s="1"/>
  <c r="Z33" i="29" s="1"/>
  <c r="AF32" i="29"/>
  <c r="Y49" i="29"/>
  <c r="Z42" i="29"/>
  <c r="Z43" i="29" s="1"/>
  <c r="Z38" i="29"/>
  <c r="AA42" i="29"/>
  <c r="AA38" i="29"/>
  <c r="X49" i="29"/>
  <c r="AA25" i="29"/>
  <c r="AA26" i="29" s="1"/>
  <c r="AA15" i="29"/>
  <c r="AA30" i="29" s="1"/>
  <c r="AB21" i="29"/>
  <c r="AB12" i="29"/>
  <c r="AB37" i="29" s="1"/>
  <c r="AA41" i="29"/>
  <c r="AE19" i="29" l="1"/>
  <c r="AF10" i="29"/>
  <c r="AA43" i="29"/>
  <c r="AA44" i="29" s="1"/>
  <c r="AA46" i="29" s="1"/>
  <c r="AA48" i="29" s="1"/>
  <c r="Z44" i="29"/>
  <c r="Z46" i="29" s="1"/>
  <c r="Z48" i="29" s="1"/>
  <c r="AG32" i="29"/>
  <c r="AA27" i="29"/>
  <c r="AA31" i="29" s="1"/>
  <c r="AA33" i="29" s="1"/>
  <c r="AB41" i="29"/>
  <c r="AB42" i="29"/>
  <c r="AB38" i="29"/>
  <c r="AB25" i="29"/>
  <c r="AB26" i="29" s="1"/>
  <c r="AB15" i="29"/>
  <c r="AB30" i="29" s="1"/>
  <c r="AC21" i="29"/>
  <c r="AC12" i="29"/>
  <c r="AF19" i="29" l="1"/>
  <c r="AG10" i="29"/>
  <c r="AB43" i="29"/>
  <c r="AB44" i="29" s="1"/>
  <c r="AB46" i="29" s="1"/>
  <c r="AB48" i="29" s="1"/>
  <c r="AH32" i="29"/>
  <c r="AA49" i="29"/>
  <c r="AC25" i="29"/>
  <c r="AC15" i="29"/>
  <c r="AC30" i="29" s="1"/>
  <c r="AD21" i="29"/>
  <c r="AD12" i="29"/>
  <c r="AC37" i="29"/>
  <c r="AC41" i="29"/>
  <c r="AB27" i="29"/>
  <c r="AB31" i="29" s="1"/>
  <c r="AB33" i="29" s="1"/>
  <c r="Z49" i="29"/>
  <c r="AG19" i="29" l="1"/>
  <c r="AH10" i="29"/>
  <c r="AC26" i="29"/>
  <c r="AC27" i="29" s="1"/>
  <c r="AC31" i="29" s="1"/>
  <c r="AC33" i="29" s="1"/>
  <c r="AI32" i="29"/>
  <c r="AB49" i="29"/>
  <c r="AE21" i="29"/>
  <c r="AE12" i="29"/>
  <c r="AD41" i="29"/>
  <c r="AC42" i="29"/>
  <c r="AC43" i="29" s="1"/>
  <c r="AC38" i="29"/>
  <c r="AD25" i="29"/>
  <c r="AD26" i="29" s="1"/>
  <c r="AD15" i="29"/>
  <c r="AD30" i="29" s="1"/>
  <c r="AD37" i="29"/>
  <c r="AH19" i="29" l="1"/>
  <c r="AI10" i="29"/>
  <c r="AC44" i="29"/>
  <c r="AC46" i="29" s="1"/>
  <c r="AC48" i="29" s="1"/>
  <c r="AJ32" i="29"/>
  <c r="AD27" i="29"/>
  <c r="AD31" i="29" s="1"/>
  <c r="AD33" i="29" s="1"/>
  <c r="AE25" i="29"/>
  <c r="AE15" i="29"/>
  <c r="AE30" i="29" s="1"/>
  <c r="AF21" i="29"/>
  <c r="AF12" i="29"/>
  <c r="AF37" i="29" s="1"/>
  <c r="AE37" i="29"/>
  <c r="AE41" i="29"/>
  <c r="AD38" i="29"/>
  <c r="AD42" i="29"/>
  <c r="AD43" i="29" s="1"/>
  <c r="AI19" i="29" l="1"/>
  <c r="AJ10" i="29"/>
  <c r="AE26" i="29"/>
  <c r="AE27" i="29" s="1"/>
  <c r="AE31" i="29" s="1"/>
  <c r="AE33" i="29" s="1"/>
  <c r="AD44" i="29"/>
  <c r="AD46" i="29" s="1"/>
  <c r="AD48" i="29" s="1"/>
  <c r="AK32" i="29"/>
  <c r="AF41" i="29"/>
  <c r="AE42" i="29"/>
  <c r="AE43" i="29" s="1"/>
  <c r="AE38" i="29"/>
  <c r="AC49" i="29"/>
  <c r="AF25" i="29"/>
  <c r="AF26" i="29" s="1"/>
  <c r="AF15" i="29"/>
  <c r="AF30" i="29" s="1"/>
  <c r="AG21" i="29"/>
  <c r="AG12" i="29"/>
  <c r="AG37" i="29" s="1"/>
  <c r="AF42" i="29"/>
  <c r="AF38" i="29"/>
  <c r="AJ19" i="29" l="1"/>
  <c r="AK10" i="29"/>
  <c r="AF43" i="29"/>
  <c r="AF44" i="29" s="1"/>
  <c r="AF46" i="29" s="1"/>
  <c r="AF48" i="29" s="1"/>
  <c r="AL32" i="29"/>
  <c r="AG41" i="29"/>
  <c r="AE44" i="29"/>
  <c r="AE46" i="29" s="1"/>
  <c r="AE48" i="29" s="1"/>
  <c r="AF27" i="29"/>
  <c r="AF31" i="29" s="1"/>
  <c r="AF33" i="29" s="1"/>
  <c r="AG25" i="29"/>
  <c r="AG15" i="29"/>
  <c r="AG30" i="29" s="1"/>
  <c r="AH21" i="29"/>
  <c r="AH12" i="29"/>
  <c r="AG42" i="29"/>
  <c r="AG38" i="29"/>
  <c r="AD49" i="29"/>
  <c r="AK19" i="29" l="1"/>
  <c r="AL10" i="29"/>
  <c r="AG43" i="29"/>
  <c r="AG44" i="29" s="1"/>
  <c r="AG46" i="29" s="1"/>
  <c r="AG48" i="29" s="1"/>
  <c r="AG26" i="29"/>
  <c r="AG27" i="29" s="1"/>
  <c r="AG31" i="29" s="1"/>
  <c r="AG33" i="29" s="1"/>
  <c r="AM32" i="29"/>
  <c r="AF49" i="29"/>
  <c r="AH15" i="29"/>
  <c r="AH30" i="29" s="1"/>
  <c r="AH25" i="29"/>
  <c r="AH26" i="29" s="1"/>
  <c r="AH37" i="29"/>
  <c r="AI21" i="29"/>
  <c r="AI12" i="29"/>
  <c r="AH41" i="29"/>
  <c r="AE49" i="29"/>
  <c r="AL19" i="29" l="1"/>
  <c r="AM10" i="29"/>
  <c r="AN32" i="29"/>
  <c r="AH27" i="29"/>
  <c r="AH31" i="29" s="1"/>
  <c r="AH33" i="29" s="1"/>
  <c r="AI15" i="29"/>
  <c r="AI30" i="29" s="1"/>
  <c r="AI25" i="29"/>
  <c r="AH42" i="29"/>
  <c r="AH43" i="29" s="1"/>
  <c r="AH38" i="29"/>
  <c r="AG49" i="29"/>
  <c r="AJ21" i="29"/>
  <c r="AJ12" i="29"/>
  <c r="AI37" i="29"/>
  <c r="AI41" i="29"/>
  <c r="AM19" i="29" l="1"/>
  <c r="AN10" i="29"/>
  <c r="AI26" i="29"/>
  <c r="AI27" i="29" s="1"/>
  <c r="AI31" i="29" s="1"/>
  <c r="AI33" i="29" s="1"/>
  <c r="AH44" i="29"/>
  <c r="AH46" i="29" s="1"/>
  <c r="AH48" i="29" s="1"/>
  <c r="AO32" i="29"/>
  <c r="AI42" i="29"/>
  <c r="AI43" i="29" s="1"/>
  <c r="AI38" i="29"/>
  <c r="AJ25" i="29"/>
  <c r="AJ26" i="29" s="1"/>
  <c r="AJ15" i="29"/>
  <c r="AJ30" i="29" s="1"/>
  <c r="AJ37" i="29"/>
  <c r="AK21" i="29"/>
  <c r="AK12" i="29"/>
  <c r="AK37" i="29" s="1"/>
  <c r="AJ41" i="29"/>
  <c r="AN19" i="29" l="1"/>
  <c r="AO10" i="29"/>
  <c r="AI44" i="29"/>
  <c r="AI46" i="29" s="1"/>
  <c r="AI48" i="29" s="1"/>
  <c r="AP32" i="29"/>
  <c r="AJ27" i="29"/>
  <c r="AJ31" i="29" s="1"/>
  <c r="AJ33" i="29" s="1"/>
  <c r="AH49" i="29"/>
  <c r="AK42" i="29"/>
  <c r="AK38" i="29"/>
  <c r="AK25" i="29"/>
  <c r="AK26" i="29" s="1"/>
  <c r="AK15" i="29"/>
  <c r="AK30" i="29" s="1"/>
  <c r="AJ42" i="29"/>
  <c r="AJ43" i="29" s="1"/>
  <c r="AJ38" i="29"/>
  <c r="AL21" i="29"/>
  <c r="AL12" i="29"/>
  <c r="AK41" i="29"/>
  <c r="AO19" i="29" l="1"/>
  <c r="AP10" i="29"/>
  <c r="AK43" i="29"/>
  <c r="AK44" i="29" s="1"/>
  <c r="AK46" i="29" s="1"/>
  <c r="AK48" i="29" s="1"/>
  <c r="AQ32" i="29"/>
  <c r="AJ44" i="29"/>
  <c r="AJ46" i="29" s="1"/>
  <c r="AJ48" i="29" s="1"/>
  <c r="AL41" i="29"/>
  <c r="AK27" i="29"/>
  <c r="AK31" i="29" s="1"/>
  <c r="AK33" i="29" s="1"/>
  <c r="AL25" i="29"/>
  <c r="AL15" i="29"/>
  <c r="AL30" i="29" s="1"/>
  <c r="AM21" i="29"/>
  <c r="AM12" i="29"/>
  <c r="AM37" i="29" s="1"/>
  <c r="AI49" i="29"/>
  <c r="AL37" i="29"/>
  <c r="AP19" i="29" l="1"/>
  <c r="AQ10" i="29"/>
  <c r="AL26" i="29"/>
  <c r="AL27" i="29" s="1"/>
  <c r="AL31" i="29" s="1"/>
  <c r="AL33" i="29" s="1"/>
  <c r="AR32" i="29"/>
  <c r="AM42" i="29"/>
  <c r="AM38" i="29"/>
  <c r="AK49" i="29"/>
  <c r="AJ49" i="29"/>
  <c r="AL42" i="29"/>
  <c r="AL43" i="29" s="1"/>
  <c r="AL38" i="29"/>
  <c r="AN21" i="29"/>
  <c r="AN12" i="29"/>
  <c r="AN37" i="29" s="1"/>
  <c r="AM25" i="29"/>
  <c r="AM26" i="29" s="1"/>
  <c r="AM15" i="29"/>
  <c r="AM30" i="29" s="1"/>
  <c r="AM41" i="29"/>
  <c r="AQ19" i="29" l="1"/>
  <c r="AR10" i="29"/>
  <c r="AM43" i="29"/>
  <c r="AM44" i="29" s="1"/>
  <c r="AM46" i="29" s="1"/>
  <c r="AM48" i="29" s="1"/>
  <c r="AL44" i="29"/>
  <c r="AL46" i="29" s="1"/>
  <c r="AL48" i="29" s="1"/>
  <c r="AS32" i="29"/>
  <c r="AM27" i="29"/>
  <c r="AM31" i="29" s="1"/>
  <c r="AM33" i="29" s="1"/>
  <c r="AN41" i="29"/>
  <c r="AN25" i="29"/>
  <c r="AN26" i="29" s="1"/>
  <c r="AN15" i="29"/>
  <c r="AN30" i="29" s="1"/>
  <c r="AO21" i="29"/>
  <c r="AO12" i="29"/>
  <c r="AN42" i="29"/>
  <c r="AN38" i="29"/>
  <c r="AR19" i="29" l="1"/>
  <c r="AS10" i="29"/>
  <c r="AN43" i="29"/>
  <c r="AN44" i="29" s="1"/>
  <c r="AN46" i="29" s="1"/>
  <c r="AN48" i="29" s="1"/>
  <c r="AT32" i="29"/>
  <c r="AN27" i="29"/>
  <c r="AN31" i="29" s="1"/>
  <c r="AN33" i="29" s="1"/>
  <c r="AM49" i="29"/>
  <c r="AP21" i="29"/>
  <c r="AP12" i="29"/>
  <c r="AP37" i="29" s="1"/>
  <c r="AO41" i="29"/>
  <c r="AL49" i="29"/>
  <c r="AO15" i="29"/>
  <c r="AO30" i="29" s="1"/>
  <c r="AO25" i="29"/>
  <c r="AO26" i="29" s="1"/>
  <c r="AO37" i="29"/>
  <c r="AS19" i="29" l="1"/>
  <c r="AT10" i="29"/>
  <c r="AU32" i="29"/>
  <c r="AO27" i="29"/>
  <c r="AO31" i="29" s="1"/>
  <c r="AO33" i="29" s="1"/>
  <c r="AN49" i="29"/>
  <c r="AP41" i="29"/>
  <c r="AP25" i="29"/>
  <c r="AP15" i="29"/>
  <c r="AP30" i="29" s="1"/>
  <c r="AQ21" i="29"/>
  <c r="AQ12" i="29"/>
  <c r="AQ37" i="29" s="1"/>
  <c r="AP42" i="29"/>
  <c r="AP38" i="29"/>
  <c r="AO42" i="29"/>
  <c r="AO43" i="29" s="1"/>
  <c r="AO38" i="29"/>
  <c r="AT19" i="29" l="1"/>
  <c r="AU10" i="29"/>
  <c r="AP43" i="29"/>
  <c r="AP44" i="29" s="1"/>
  <c r="AP46" i="29" s="1"/>
  <c r="AP48" i="29" s="1"/>
  <c r="AP26" i="29"/>
  <c r="AP27" i="29" s="1"/>
  <c r="AP31" i="29" s="1"/>
  <c r="AP33" i="29" s="1"/>
  <c r="AV32" i="29"/>
  <c r="AR21" i="29"/>
  <c r="AR12" i="29"/>
  <c r="AR37" i="29" s="1"/>
  <c r="AQ42" i="29"/>
  <c r="AQ38" i="29"/>
  <c r="AO44" i="29"/>
  <c r="AO46" i="29" s="1"/>
  <c r="AO48" i="29" s="1"/>
  <c r="AQ25" i="29"/>
  <c r="AQ26" i="29" s="1"/>
  <c r="AQ15" i="29"/>
  <c r="AQ30" i="29" s="1"/>
  <c r="AQ41" i="29"/>
  <c r="AU19" i="29" l="1"/>
  <c r="AV10" i="29"/>
  <c r="AQ43" i="29"/>
  <c r="AQ44" i="29" s="1"/>
  <c r="AQ46" i="29" s="1"/>
  <c r="AQ48" i="29" s="1"/>
  <c r="AW32" i="29"/>
  <c r="AO49" i="29"/>
  <c r="AP49" i="29"/>
  <c r="AQ27" i="29"/>
  <c r="AQ31" i="29" s="1"/>
  <c r="AQ33" i="29" s="1"/>
  <c r="AS21" i="29"/>
  <c r="AS12" i="29"/>
  <c r="AS37" i="29" s="1"/>
  <c r="AR41" i="29"/>
  <c r="AR38" i="29"/>
  <c r="AR42" i="29"/>
  <c r="AR25" i="29"/>
  <c r="AR15" i="29"/>
  <c r="AR30" i="29" s="1"/>
  <c r="AV19" i="29" l="1"/>
  <c r="AW10" i="29"/>
  <c r="AR43" i="29"/>
  <c r="AR44" i="29" s="1"/>
  <c r="AR46" i="29" s="1"/>
  <c r="AR48" i="29" s="1"/>
  <c r="AR26" i="29"/>
  <c r="AR27" i="29" s="1"/>
  <c r="AR31" i="29" s="1"/>
  <c r="AR33" i="29" s="1"/>
  <c r="AY9" i="29"/>
  <c r="AX32" i="29"/>
  <c r="AQ49" i="29"/>
  <c r="AS38" i="29"/>
  <c r="AS42" i="29"/>
  <c r="AT21" i="29"/>
  <c r="AT12" i="29"/>
  <c r="AT37" i="29" s="1"/>
  <c r="AS41" i="29"/>
  <c r="AS25" i="29"/>
  <c r="AS26" i="29" s="1"/>
  <c r="AS15" i="29"/>
  <c r="AS30" i="29" s="1"/>
  <c r="AW19" i="29" l="1"/>
  <c r="AX10" i="29"/>
  <c r="AS43" i="29"/>
  <c r="AS44" i="29" s="1"/>
  <c r="AS46" i="29" s="1"/>
  <c r="AS48" i="29" s="1"/>
  <c r="AZ9" i="29"/>
  <c r="AY32" i="29"/>
  <c r="AS27" i="29"/>
  <c r="AS31" i="29" s="1"/>
  <c r="AS33" i="29" s="1"/>
  <c r="AR49" i="29"/>
  <c r="AT38" i="29"/>
  <c r="AT42" i="29"/>
  <c r="AT41" i="29"/>
  <c r="AT25" i="29"/>
  <c r="AT26" i="29" s="1"/>
  <c r="AT15" i="29"/>
  <c r="AT30" i="29" s="1"/>
  <c r="AU21" i="29"/>
  <c r="AU12" i="29"/>
  <c r="AX19" i="29" l="1"/>
  <c r="AY10" i="29"/>
  <c r="AT43" i="29"/>
  <c r="AT44" i="29" s="1"/>
  <c r="AT46" i="29" s="1"/>
  <c r="AT48" i="29" s="1"/>
  <c r="AZ32" i="29"/>
  <c r="AS49" i="29"/>
  <c r="AT27" i="29"/>
  <c r="AT31" i="29" s="1"/>
  <c r="AT33" i="29" s="1"/>
  <c r="AU25" i="29"/>
  <c r="AU15" i="29"/>
  <c r="AU30" i="29" s="1"/>
  <c r="AU37" i="29"/>
  <c r="AV21" i="29"/>
  <c r="AV12" i="29"/>
  <c r="AU41" i="29"/>
  <c r="AY19" i="29" l="1"/>
  <c r="AZ10" i="29"/>
  <c r="BA9" i="29"/>
  <c r="AU26" i="29"/>
  <c r="AU27" i="29" s="1"/>
  <c r="AU31" i="29" s="1"/>
  <c r="AU33" i="29" s="1"/>
  <c r="BB9" i="29"/>
  <c r="BA32" i="29"/>
  <c r="AT49" i="29"/>
  <c r="AV25" i="29"/>
  <c r="AV26" i="29" s="1"/>
  <c r="AV15" i="29"/>
  <c r="AV30" i="29" s="1"/>
  <c r="AW21" i="29"/>
  <c r="AW12" i="29"/>
  <c r="AU38" i="29"/>
  <c r="AU42" i="29"/>
  <c r="AU43" i="29" s="1"/>
  <c r="AV37" i="29"/>
  <c r="AV41" i="29"/>
  <c r="AZ19" i="29" l="1"/>
  <c r="BA10" i="29"/>
  <c r="AU44" i="29"/>
  <c r="AU46" i="29" s="1"/>
  <c r="AU48" i="29" s="1"/>
  <c r="BB32" i="29"/>
  <c r="AV27" i="29"/>
  <c r="AV31" i="29" s="1"/>
  <c r="AV33" i="29" s="1"/>
  <c r="AW25" i="29"/>
  <c r="AW15" i="29"/>
  <c r="AW30" i="29" s="1"/>
  <c r="AW37" i="29"/>
  <c r="AV38" i="29"/>
  <c r="AV42" i="29"/>
  <c r="AV43" i="29" s="1"/>
  <c r="AX21" i="29"/>
  <c r="AX12" i="29"/>
  <c r="AX37" i="29" s="1"/>
  <c r="AW41" i="29"/>
  <c r="BA19" i="29" l="1"/>
  <c r="BB10" i="29"/>
  <c r="BC9" i="29"/>
  <c r="AW26" i="29"/>
  <c r="AW27" i="29" s="1"/>
  <c r="AW31" i="29" s="1"/>
  <c r="AW33" i="29" s="1"/>
  <c r="BC32" i="29"/>
  <c r="AX42" i="29"/>
  <c r="AX38" i="29"/>
  <c r="AX41" i="29"/>
  <c r="AW42" i="29"/>
  <c r="AW43" i="29" s="1"/>
  <c r="AW38" i="29"/>
  <c r="AU49" i="29"/>
  <c r="AV44" i="29"/>
  <c r="AV46" i="29" s="1"/>
  <c r="AV48" i="29" s="1"/>
  <c r="AX25" i="29"/>
  <c r="AX15" i="29"/>
  <c r="AX30" i="29" s="1"/>
  <c r="AY21" i="29"/>
  <c r="AY12" i="29"/>
  <c r="AY37" i="29" s="1"/>
  <c r="BB19" i="29" l="1"/>
  <c r="BC10" i="29"/>
  <c r="BD9" i="29"/>
  <c r="AX43" i="29"/>
  <c r="AX44" i="29" s="1"/>
  <c r="AX46" i="29" s="1"/>
  <c r="AX48" i="29" s="1"/>
  <c r="AX26" i="29"/>
  <c r="AX27" i="29" s="1"/>
  <c r="AX31" i="29" s="1"/>
  <c r="AX33" i="29" s="1"/>
  <c r="BD32" i="29"/>
  <c r="AV49" i="29"/>
  <c r="AZ21" i="29"/>
  <c r="AZ12" i="29"/>
  <c r="AZ37" i="29" s="1"/>
  <c r="AY38" i="29"/>
  <c r="AY42" i="29"/>
  <c r="AY25" i="29"/>
  <c r="AY15" i="29"/>
  <c r="AY30" i="29" s="1"/>
  <c r="AW44" i="29"/>
  <c r="AW46" i="29" s="1"/>
  <c r="AW48" i="29" s="1"/>
  <c r="AY41" i="29"/>
  <c r="BC19" i="29" l="1"/>
  <c r="BD10" i="29"/>
  <c r="BE9" i="29"/>
  <c r="AY43" i="29"/>
  <c r="AY44" i="29" s="1"/>
  <c r="AY46" i="29" s="1"/>
  <c r="AY48" i="29" s="1"/>
  <c r="AY26" i="29"/>
  <c r="AY27" i="29" s="1"/>
  <c r="AY31" i="29" s="1"/>
  <c r="AY33" i="29" s="1"/>
  <c r="BE32" i="29"/>
  <c r="AW49" i="29"/>
  <c r="BA21" i="29"/>
  <c r="BA12" i="29"/>
  <c r="BA37" i="29" s="1"/>
  <c r="AX49" i="29"/>
  <c r="AZ41" i="29"/>
  <c r="AZ42" i="29"/>
  <c r="AZ38" i="29"/>
  <c r="AZ25" i="29"/>
  <c r="AZ26" i="29" s="1"/>
  <c r="AZ15" i="29"/>
  <c r="AZ30" i="29" s="1"/>
  <c r="BD19" i="29" l="1"/>
  <c r="BE10" i="29"/>
  <c r="BF9" i="29"/>
  <c r="AZ43" i="29"/>
  <c r="AZ44" i="29" s="1"/>
  <c r="AZ46" i="29" s="1"/>
  <c r="AZ48" i="29" s="1"/>
  <c r="BF32" i="29"/>
  <c r="AZ27" i="29"/>
  <c r="AZ31" i="29" s="1"/>
  <c r="AZ33" i="29" s="1"/>
  <c r="AY49" i="29"/>
  <c r="BA41" i="29"/>
  <c r="BA38" i="29"/>
  <c r="BA42" i="29"/>
  <c r="BA25" i="29"/>
  <c r="BA15" i="29"/>
  <c r="BA30" i="29" s="1"/>
  <c r="BB21" i="29"/>
  <c r="BB12" i="29"/>
  <c r="BE19" i="29" l="1"/>
  <c r="BF10" i="29"/>
  <c r="BG9" i="29"/>
  <c r="BA43" i="29"/>
  <c r="BA44" i="29" s="1"/>
  <c r="BA46" i="29" s="1"/>
  <c r="BA48" i="29" s="1"/>
  <c r="BA26" i="29"/>
  <c r="BA27" i="29" s="1"/>
  <c r="BA31" i="29" s="1"/>
  <c r="BA33" i="29" s="1"/>
  <c r="BG32" i="29"/>
  <c r="AZ49" i="29"/>
  <c r="BC21" i="29"/>
  <c r="BC12" i="29"/>
  <c r="BC37" i="29" s="1"/>
  <c r="BB41" i="29"/>
  <c r="BB25" i="29"/>
  <c r="BB15" i="29"/>
  <c r="BB30" i="29" s="1"/>
  <c r="BB37" i="29"/>
  <c r="BF19" i="29" l="1"/>
  <c r="BG10" i="29"/>
  <c r="BH9" i="29"/>
  <c r="BB26" i="29"/>
  <c r="BB27" i="29" s="1"/>
  <c r="BB31" i="29" s="1"/>
  <c r="BB33" i="29" s="1"/>
  <c r="BH32" i="29"/>
  <c r="BC42" i="29"/>
  <c r="BC38" i="29"/>
  <c r="BC41" i="29"/>
  <c r="BB38" i="29"/>
  <c r="BB42" i="29"/>
  <c r="BB43" i="29" s="1"/>
  <c r="BA49" i="29"/>
  <c r="BC15" i="29"/>
  <c r="BC30" i="29" s="1"/>
  <c r="BC25" i="29"/>
  <c r="BC26" i="29" s="1"/>
  <c r="BD21" i="29"/>
  <c r="BD12" i="29"/>
  <c r="BD37" i="29" s="1"/>
  <c r="BG19" i="29" l="1"/>
  <c r="BH10" i="29"/>
  <c r="BI9" i="29"/>
  <c r="BC43" i="29"/>
  <c r="BC44" i="29" s="1"/>
  <c r="BC46" i="29" s="1"/>
  <c r="BC48" i="29" s="1"/>
  <c r="BJ9" i="29"/>
  <c r="BI32" i="29"/>
  <c r="BD41" i="29"/>
  <c r="BC27" i="29"/>
  <c r="BC31" i="29" s="1"/>
  <c r="BC33" i="29" s="1"/>
  <c r="BB44" i="29"/>
  <c r="BB46" i="29" s="1"/>
  <c r="BB48" i="29" s="1"/>
  <c r="BD42" i="29"/>
  <c r="BD38" i="29"/>
  <c r="BD25" i="29"/>
  <c r="BD26" i="29" s="1"/>
  <c r="BD15" i="29"/>
  <c r="BD30" i="29" s="1"/>
  <c r="BE21" i="29"/>
  <c r="BE12" i="29"/>
  <c r="BH19" i="29" l="1"/>
  <c r="BI10" i="29"/>
  <c r="BD43" i="29"/>
  <c r="BD44" i="29" s="1"/>
  <c r="BD46" i="29" s="1"/>
  <c r="BD48" i="29" s="1"/>
  <c r="BJ32" i="29"/>
  <c r="BB49" i="29"/>
  <c r="BC49" i="29"/>
  <c r="BE25" i="29"/>
  <c r="BE26" i="29" s="1"/>
  <c r="BE15" i="29"/>
  <c r="BE30" i="29" s="1"/>
  <c r="BE37" i="29"/>
  <c r="BF21" i="29"/>
  <c r="BF12" i="29"/>
  <c r="BD27" i="29"/>
  <c r="BD31" i="29" s="1"/>
  <c r="BD33" i="29" s="1"/>
  <c r="BE41" i="29"/>
  <c r="BI19" i="29" l="1"/>
  <c r="BJ10" i="29"/>
  <c r="BK9" i="29"/>
  <c r="BL9" i="29"/>
  <c r="BK32" i="29"/>
  <c r="BD49" i="29"/>
  <c r="BE27" i="29"/>
  <c r="BE31" i="29" s="1"/>
  <c r="BE33" i="29" s="1"/>
  <c r="BF25" i="29"/>
  <c r="BF26" i="29" s="1"/>
  <c r="BF15" i="29"/>
  <c r="BF30" i="29" s="1"/>
  <c r="BG21" i="29"/>
  <c r="BG12" i="29"/>
  <c r="BG37" i="29" s="1"/>
  <c r="BF41" i="29"/>
  <c r="BE38" i="29"/>
  <c r="BE42" i="29"/>
  <c r="BE43" i="29" s="1"/>
  <c r="BF37" i="29"/>
  <c r="BJ19" i="29" l="1"/>
  <c r="BK10" i="29"/>
  <c r="BE44" i="29"/>
  <c r="BE46" i="29" s="1"/>
  <c r="BE48" i="29" s="1"/>
  <c r="BL32" i="29"/>
  <c r="BF27" i="29"/>
  <c r="BF31" i="29" s="1"/>
  <c r="BF33" i="29" s="1"/>
  <c r="BF42" i="29"/>
  <c r="BF43" i="29" s="1"/>
  <c r="BF38" i="29"/>
  <c r="BG42" i="29"/>
  <c r="BG38" i="29"/>
  <c r="BG25" i="29"/>
  <c r="BG26" i="29" s="1"/>
  <c r="BG15" i="29"/>
  <c r="BG30" i="29" s="1"/>
  <c r="BH21" i="29"/>
  <c r="BH12" i="29"/>
  <c r="BG41" i="29"/>
  <c r="BK19" i="29" l="1"/>
  <c r="BL10" i="29"/>
  <c r="BM9" i="29"/>
  <c r="BG43" i="29"/>
  <c r="BG44" i="29" s="1"/>
  <c r="BG46" i="29" s="1"/>
  <c r="BG48" i="29" s="1"/>
  <c r="BF44" i="29"/>
  <c r="BF46" i="29" s="1"/>
  <c r="BF48" i="29" s="1"/>
  <c r="BM32" i="29"/>
  <c r="BG27" i="29"/>
  <c r="BG31" i="29" s="1"/>
  <c r="BG33" i="29" s="1"/>
  <c r="BH25" i="29"/>
  <c r="BH15" i="29"/>
  <c r="BH30" i="29" s="1"/>
  <c r="BI21" i="29"/>
  <c r="BI12" i="29"/>
  <c r="BI37" i="29" s="1"/>
  <c r="BE49" i="29"/>
  <c r="BH41" i="29"/>
  <c r="BH37" i="29"/>
  <c r="BL19" i="29" l="1"/>
  <c r="BM10" i="29"/>
  <c r="BN9" i="29"/>
  <c r="BH26" i="29"/>
  <c r="BH27" i="29" s="1"/>
  <c r="BH31" i="29" s="1"/>
  <c r="BH33" i="29" s="1"/>
  <c r="BO9" i="29"/>
  <c r="BN32" i="29"/>
  <c r="BG49" i="29"/>
  <c r="BI42" i="29"/>
  <c r="BI38" i="29"/>
  <c r="BF49" i="29"/>
  <c r="BJ21" i="29"/>
  <c r="BJ12" i="29"/>
  <c r="BJ37" i="29" s="1"/>
  <c r="BI41" i="29"/>
  <c r="BH42" i="29"/>
  <c r="BH43" i="29" s="1"/>
  <c r="BH38" i="29"/>
  <c r="BI15" i="29"/>
  <c r="BI30" i="29" s="1"/>
  <c r="BI25" i="29"/>
  <c r="BM19" i="29" l="1"/>
  <c r="BN10" i="29"/>
  <c r="BI43" i="29"/>
  <c r="BI44" i="29" s="1"/>
  <c r="BI46" i="29" s="1"/>
  <c r="BI48" i="29" s="1"/>
  <c r="BI26" i="29"/>
  <c r="BI27" i="29" s="1"/>
  <c r="BI31" i="29" s="1"/>
  <c r="BI33" i="29" s="1"/>
  <c r="BH44" i="29"/>
  <c r="BH46" i="29" s="1"/>
  <c r="BH48" i="29" s="1"/>
  <c r="BP9" i="29"/>
  <c r="BO32" i="29"/>
  <c r="BJ42" i="29"/>
  <c r="BJ38" i="29"/>
  <c r="BK21" i="29"/>
  <c r="BK12" i="29"/>
  <c r="BK37" i="29" s="1"/>
  <c r="BJ41" i="29"/>
  <c r="BJ25" i="29"/>
  <c r="BJ26" i="29" s="1"/>
  <c r="BJ15" i="29"/>
  <c r="BJ30" i="29" s="1"/>
  <c r="BN19" i="29" l="1"/>
  <c r="BO10" i="29"/>
  <c r="BP32" i="29"/>
  <c r="BJ43" i="29"/>
  <c r="BJ44" i="29" s="1"/>
  <c r="BJ46" i="29" s="1"/>
  <c r="BJ48" i="29" s="1"/>
  <c r="BQ9" i="29"/>
  <c r="BJ27" i="29"/>
  <c r="BJ31" i="29" s="1"/>
  <c r="BJ33" i="29" s="1"/>
  <c r="BK41" i="29"/>
  <c r="BK42" i="29"/>
  <c r="BK38" i="29"/>
  <c r="BH49" i="29"/>
  <c r="BK25" i="29"/>
  <c r="BK26" i="29" s="1"/>
  <c r="BK15" i="29"/>
  <c r="BK30" i="29" s="1"/>
  <c r="BL21" i="29"/>
  <c r="BL12" i="29"/>
  <c r="BL37" i="29" s="1"/>
  <c r="BI49" i="29"/>
  <c r="BO19" i="29" l="1"/>
  <c r="BP10" i="29"/>
  <c r="BQ32" i="29"/>
  <c r="BK43" i="29"/>
  <c r="BK44" i="29" s="1"/>
  <c r="BK46" i="29" s="1"/>
  <c r="BK48" i="29" s="1"/>
  <c r="BR9" i="29"/>
  <c r="BJ49" i="29"/>
  <c r="BL41" i="29"/>
  <c r="BL42" i="29"/>
  <c r="BL38" i="29"/>
  <c r="BK27" i="29"/>
  <c r="BK31" i="29" s="1"/>
  <c r="BK33" i="29" s="1"/>
  <c r="BL25" i="29"/>
  <c r="BL26" i="29" s="1"/>
  <c r="BL15" i="29"/>
  <c r="BL30" i="29" s="1"/>
  <c r="BM21" i="29"/>
  <c r="BM12" i="29"/>
  <c r="BP19" i="29" l="1"/>
  <c r="BQ10" i="29"/>
  <c r="BR32" i="29"/>
  <c r="BL43" i="29"/>
  <c r="BL44" i="29" s="1"/>
  <c r="BL46" i="29" s="1"/>
  <c r="BL48" i="29" s="1"/>
  <c r="BL27" i="29"/>
  <c r="BL31" i="29" s="1"/>
  <c r="BL33" i="29" s="1"/>
  <c r="BK49" i="29"/>
  <c r="BM15" i="29"/>
  <c r="BM30" i="29" s="1"/>
  <c r="BM25" i="29"/>
  <c r="BM26" i="29" s="1"/>
  <c r="BM37" i="29"/>
  <c r="BN21" i="29"/>
  <c r="BN12" i="29"/>
  <c r="BM41" i="29"/>
  <c r="BQ19" i="29" l="1"/>
  <c r="BR10" i="29"/>
  <c r="BS9" i="29"/>
  <c r="BT9" i="29"/>
  <c r="BS32" i="29"/>
  <c r="BL49" i="29"/>
  <c r="BM27" i="29"/>
  <c r="BM31" i="29" s="1"/>
  <c r="BM33" i="29" s="1"/>
  <c r="BN41" i="29"/>
  <c r="BM42" i="29"/>
  <c r="BM43" i="29" s="1"/>
  <c r="BM38" i="29"/>
  <c r="BN25" i="29"/>
  <c r="BN15" i="29"/>
  <c r="BN30" i="29" s="1"/>
  <c r="BN37" i="29"/>
  <c r="BO21" i="29"/>
  <c r="BO12" i="29"/>
  <c r="BO37" i="29" s="1"/>
  <c r="BR19" i="29" l="1"/>
  <c r="BS10" i="29"/>
  <c r="BT32" i="29"/>
  <c r="BN26" i="29"/>
  <c r="BN27" i="29" s="1"/>
  <c r="BN31" i="29" s="1"/>
  <c r="BN33" i="29" s="1"/>
  <c r="BM44" i="29"/>
  <c r="BM46" i="29" s="1"/>
  <c r="BM48" i="29" s="1"/>
  <c r="BO42" i="29"/>
  <c r="BO38" i="29"/>
  <c r="BP21" i="29"/>
  <c r="BP12" i="29"/>
  <c r="BP37" i="29" s="1"/>
  <c r="BO41" i="29"/>
  <c r="BN42" i="29"/>
  <c r="BN43" i="29" s="1"/>
  <c r="BN38" i="29"/>
  <c r="BO15" i="29"/>
  <c r="BO30" i="29" s="1"/>
  <c r="BO25" i="29"/>
  <c r="BO26" i="29" s="1"/>
  <c r="BS19" i="29" l="1"/>
  <c r="BT10" i="29"/>
  <c r="BU9" i="29"/>
  <c r="BU32" i="29"/>
  <c r="BO43" i="29"/>
  <c r="BO44" i="29" s="1"/>
  <c r="BO46" i="29" s="1"/>
  <c r="BO48" i="29" s="1"/>
  <c r="BO27" i="29"/>
  <c r="BO31" i="29" s="1"/>
  <c r="BO33" i="29" s="1"/>
  <c r="BN44" i="29"/>
  <c r="BN46" i="29" s="1"/>
  <c r="BN48" i="29" s="1"/>
  <c r="BM49" i="29"/>
  <c r="BP42" i="29"/>
  <c r="BP38" i="29"/>
  <c r="BQ21" i="29"/>
  <c r="BQ12" i="29"/>
  <c r="BQ37" i="29" s="1"/>
  <c r="BP41" i="29"/>
  <c r="BP25" i="29"/>
  <c r="BP15" i="29"/>
  <c r="BP30" i="29" s="1"/>
  <c r="BT19" i="29" l="1"/>
  <c r="BU10" i="29"/>
  <c r="BV9" i="29"/>
  <c r="BP43" i="29"/>
  <c r="BP44" i="29" s="1"/>
  <c r="BP46" i="29" s="1"/>
  <c r="BP48" i="29" s="1"/>
  <c r="BW9" i="29"/>
  <c r="BV32" i="29"/>
  <c r="BP26" i="29"/>
  <c r="BP27" i="29" s="1"/>
  <c r="BP31" i="29" s="1"/>
  <c r="BP33" i="29" s="1"/>
  <c r="BR21" i="29"/>
  <c r="BO49" i="29"/>
  <c r="BQ42" i="29"/>
  <c r="BQ38" i="29"/>
  <c r="BN49" i="29"/>
  <c r="BQ25" i="29"/>
  <c r="BQ26" i="29" s="1"/>
  <c r="BQ15" i="29"/>
  <c r="BQ30" i="29" s="1"/>
  <c r="BR12" i="29"/>
  <c r="BQ41" i="29"/>
  <c r="BU19" i="29" l="1"/>
  <c r="BV10" i="29"/>
  <c r="BQ43" i="29"/>
  <c r="BQ44" i="29" s="1"/>
  <c r="BQ46" i="29" s="1"/>
  <c r="BQ48" i="29" s="1"/>
  <c r="BW32" i="29"/>
  <c r="BR37" i="29"/>
  <c r="BR38" i="29" s="1"/>
  <c r="BS21" i="29"/>
  <c r="BS12" i="29"/>
  <c r="BS37" i="29" s="1"/>
  <c r="BQ27" i="29"/>
  <c r="BQ31" i="29" s="1"/>
  <c r="BQ33" i="29" s="1"/>
  <c r="BP49" i="29"/>
  <c r="BR41" i="29"/>
  <c r="BR15" i="29"/>
  <c r="BR30" i="29" s="1"/>
  <c r="BR25" i="29"/>
  <c r="BV19" i="29" l="1"/>
  <c r="BW10" i="29"/>
  <c r="BX9" i="29"/>
  <c r="BY9" i="29"/>
  <c r="BX32" i="29"/>
  <c r="BR26" i="29"/>
  <c r="BR27" i="29" s="1"/>
  <c r="BR31" i="29" s="1"/>
  <c r="BR33" i="29" s="1"/>
  <c r="BR42" i="29"/>
  <c r="BS41" i="29"/>
  <c r="BS42" i="29"/>
  <c r="BS38" i="29"/>
  <c r="BT21" i="29"/>
  <c r="BT12" i="29"/>
  <c r="BS15" i="29"/>
  <c r="BS30" i="29" s="1"/>
  <c r="BS25" i="29"/>
  <c r="BQ49" i="29"/>
  <c r="BW19" i="29" l="1"/>
  <c r="BX10" i="29"/>
  <c r="BS43" i="29"/>
  <c r="BS44" i="29" s="1"/>
  <c r="BS46" i="29" s="1"/>
  <c r="BS48" i="29" s="1"/>
  <c r="BR43" i="29"/>
  <c r="BR44" i="29" s="1"/>
  <c r="BR46" i="29" s="1"/>
  <c r="BZ9" i="29"/>
  <c r="BY32" i="29"/>
  <c r="BS26" i="29"/>
  <c r="BS27" i="29" s="1"/>
  <c r="BS31" i="29" s="1"/>
  <c r="BS33" i="29" s="1"/>
  <c r="BU21" i="29"/>
  <c r="BU12" i="29"/>
  <c r="BU37" i="29" s="1"/>
  <c r="BT15" i="29"/>
  <c r="BT30" i="29" s="1"/>
  <c r="BT25" i="29"/>
  <c r="BT26" i="29" s="1"/>
  <c r="BT41" i="29"/>
  <c r="BT37" i="29"/>
  <c r="BX19" i="29" l="1"/>
  <c r="BY10" i="29"/>
  <c r="BR48" i="29"/>
  <c r="BR49" i="29" s="1"/>
  <c r="BZ32" i="29"/>
  <c r="BW21" i="29"/>
  <c r="BS49" i="29"/>
  <c r="BT27" i="29"/>
  <c r="BT31" i="29" s="1"/>
  <c r="BT33" i="29" s="1"/>
  <c r="BU15" i="29"/>
  <c r="BU30" i="29" s="1"/>
  <c r="BU25" i="29"/>
  <c r="BU26" i="29" s="1"/>
  <c r="BV21" i="29"/>
  <c r="BU38" i="29"/>
  <c r="BU42" i="29"/>
  <c r="BU41" i="29"/>
  <c r="BT38" i="29"/>
  <c r="BT42" i="29"/>
  <c r="BT43" i="29" s="1"/>
  <c r="BY19" i="29" l="1"/>
  <c r="BZ10" i="29"/>
  <c r="CA9" i="29"/>
  <c r="BU43" i="29"/>
  <c r="BU44" i="29" s="1"/>
  <c r="BU46" i="29" s="1"/>
  <c r="BU48" i="29" s="1"/>
  <c r="CA32" i="29"/>
  <c r="BW41" i="29"/>
  <c r="BX21" i="29"/>
  <c r="BT44" i="29"/>
  <c r="BT46" i="29" s="1"/>
  <c r="BT48" i="29" s="1"/>
  <c r="BV41" i="29"/>
  <c r="BU27" i="29"/>
  <c r="BU31" i="29" s="1"/>
  <c r="BU33" i="29" s="1"/>
  <c r="BZ19" i="29" l="1"/>
  <c r="CA10" i="29"/>
  <c r="CB9" i="29"/>
  <c r="CB32" i="29"/>
  <c r="BY21" i="29"/>
  <c r="BX41" i="29"/>
  <c r="BU49" i="29"/>
  <c r="BT49" i="29"/>
  <c r="CA19" i="29" l="1"/>
  <c r="CB10" i="29"/>
  <c r="CC9" i="29"/>
  <c r="CC32" i="29"/>
  <c r="BY41" i="29"/>
  <c r="BZ21" i="29"/>
  <c r="CB19" i="29" l="1"/>
  <c r="CC10" i="29"/>
  <c r="CD9" i="29"/>
  <c r="CD32" i="29"/>
  <c r="CA21" i="29"/>
  <c r="BZ41" i="29"/>
  <c r="CC19" i="29" l="1"/>
  <c r="CD10" i="29"/>
  <c r="CE9" i="29"/>
  <c r="CE32" i="29"/>
  <c r="CB21" i="29"/>
  <c r="CA41" i="29"/>
  <c r="CD19" i="29" l="1"/>
  <c r="CE10" i="29"/>
  <c r="CF9" i="29"/>
  <c r="CG9" i="29"/>
  <c r="CF32" i="29"/>
  <c r="CC21" i="29"/>
  <c r="CB41" i="29"/>
  <c r="CE19" i="29" l="1"/>
  <c r="CE21" i="29" s="1"/>
  <c r="CF10" i="29"/>
  <c r="CG32" i="29"/>
  <c r="CE12" i="29"/>
  <c r="CC41" i="29"/>
  <c r="CD21" i="29"/>
  <c r="CD12" i="29"/>
  <c r="CF19" i="29" l="1"/>
  <c r="CF21" i="29" s="1"/>
  <c r="CG10" i="29"/>
  <c r="CH9" i="29"/>
  <c r="CH32" i="29"/>
  <c r="CE37" i="29"/>
  <c r="CE38" i="29" s="1"/>
  <c r="CF12" i="29"/>
  <c r="CF37" i="29" s="1"/>
  <c r="CE41" i="29"/>
  <c r="CE25" i="29"/>
  <c r="CE15" i="29"/>
  <c r="CE30" i="29" s="1"/>
  <c r="CD15" i="29"/>
  <c r="CD30" i="29" s="1"/>
  <c r="CD25" i="29"/>
  <c r="CD26" i="29" s="1"/>
  <c r="CD41" i="29"/>
  <c r="CG19" i="29" l="1"/>
  <c r="CG21" i="29" s="1"/>
  <c r="CH10" i="29"/>
  <c r="CI9" i="29"/>
  <c r="CJ9" i="29"/>
  <c r="CI32" i="29"/>
  <c r="CE26" i="29"/>
  <c r="CE27" i="29" s="1"/>
  <c r="CE31" i="29" s="1"/>
  <c r="CE33" i="29" s="1"/>
  <c r="CE42" i="29"/>
  <c r="CG12" i="29"/>
  <c r="CG37" i="29" s="1"/>
  <c r="CF38" i="29"/>
  <c r="CF42" i="29"/>
  <c r="CF41" i="29"/>
  <c r="CF25" i="29"/>
  <c r="CF26" i="29" s="1"/>
  <c r="CF15" i="29"/>
  <c r="CF30" i="29" s="1"/>
  <c r="CD27" i="29"/>
  <c r="CD31" i="29" s="1"/>
  <c r="CD33" i="29" s="1"/>
  <c r="CH19" i="29" l="1"/>
  <c r="CH21" i="29" s="1"/>
  <c r="CI10" i="29"/>
  <c r="CF43" i="29"/>
  <c r="CF44" i="29" s="1"/>
  <c r="CF46" i="29" s="1"/>
  <c r="CF48" i="29" s="1"/>
  <c r="BV12" i="29"/>
  <c r="BV15" i="29" s="1"/>
  <c r="BV30" i="29" s="1"/>
  <c r="CE43" i="29"/>
  <c r="CE44" i="29" s="1"/>
  <c r="CE46" i="29" s="1"/>
  <c r="CJ32" i="29"/>
  <c r="CH12" i="29"/>
  <c r="CG38" i="29"/>
  <c r="CG42" i="29"/>
  <c r="CG41" i="29"/>
  <c r="CF27" i="29"/>
  <c r="CF31" i="29" s="1"/>
  <c r="CF33" i="29" s="1"/>
  <c r="CG25" i="29"/>
  <c r="CG26" i="29" s="1"/>
  <c r="CG15" i="29"/>
  <c r="CG30" i="29" s="1"/>
  <c r="CI19" i="29" l="1"/>
  <c r="CI21" i="29" s="1"/>
  <c r="CJ10" i="29"/>
  <c r="CK9" i="29"/>
  <c r="BW12" i="29"/>
  <c r="BW37" i="29" s="1"/>
  <c r="BW38" i="29" s="1"/>
  <c r="BV37" i="29"/>
  <c r="BV42" i="29" s="1"/>
  <c r="BV25" i="29"/>
  <c r="BV26" i="29" s="1"/>
  <c r="BV27" i="29" s="1"/>
  <c r="BV31" i="29" s="1"/>
  <c r="BV33" i="29" s="1"/>
  <c r="CE48" i="29"/>
  <c r="CE49" i="29" s="1"/>
  <c r="CG43" i="29"/>
  <c r="CG44" i="29" s="1"/>
  <c r="CG46" i="29" s="1"/>
  <c r="CG48" i="29" s="1"/>
  <c r="CK32" i="29"/>
  <c r="CI12" i="29"/>
  <c r="CI37" i="29" s="1"/>
  <c r="CF49" i="29"/>
  <c r="CH41" i="29"/>
  <c r="CG27" i="29"/>
  <c r="CG31" i="29" s="1"/>
  <c r="CG33" i="29" s="1"/>
  <c r="CH15" i="29"/>
  <c r="CH30" i="29" s="1"/>
  <c r="CH25" i="29"/>
  <c r="CH37" i="29"/>
  <c r="CJ19" i="29" l="1"/>
  <c r="CJ21" i="29" s="1"/>
  <c r="CK10" i="29"/>
  <c r="BW15" i="29"/>
  <c r="BW30" i="29" s="1"/>
  <c r="BW25" i="29"/>
  <c r="BW26" i="29" s="1"/>
  <c r="CL9" i="29"/>
  <c r="BW42" i="29"/>
  <c r="BW43" i="29" s="1"/>
  <c r="BV38" i="29"/>
  <c r="BX12" i="29"/>
  <c r="BX15" i="29" s="1"/>
  <c r="BX30" i="29" s="1"/>
  <c r="BV43" i="29"/>
  <c r="BV44" i="29" s="1"/>
  <c r="CM9" i="29"/>
  <c r="CL32" i="29"/>
  <c r="CH26" i="29"/>
  <c r="CH27" i="29" s="1"/>
  <c r="CH31" i="29" s="1"/>
  <c r="CH33" i="29" s="1"/>
  <c r="CJ12" i="29"/>
  <c r="CJ37" i="29" s="1"/>
  <c r="CG49" i="29"/>
  <c r="CI41" i="29"/>
  <c r="CH42" i="29"/>
  <c r="CH43" i="29" s="1"/>
  <c r="CH38" i="29"/>
  <c r="CI15" i="29"/>
  <c r="CI30" i="29" s="1"/>
  <c r="CI25" i="29"/>
  <c r="CI42" i="29"/>
  <c r="CI38" i="29"/>
  <c r="CK19" i="29" l="1"/>
  <c r="CK21" i="29" s="1"/>
  <c r="CL10" i="29"/>
  <c r="CK12" i="29"/>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J38" i="29"/>
  <c r="CJ42" i="29"/>
  <c r="CL19" i="29" l="1"/>
  <c r="CL21" i="29" s="1"/>
  <c r="CM10" i="29"/>
  <c r="BW49" i="29"/>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2" i="29"/>
  <c r="CL37" i="29" s="1"/>
  <c r="CK41" i="29"/>
  <c r="CK25" i="29"/>
  <c r="CK26" i="29" s="1"/>
  <c r="CK15" i="29"/>
  <c r="CK30" i="29" s="1"/>
  <c r="BY27" i="29"/>
  <c r="BY31" i="29" s="1"/>
  <c r="BX44" i="29"/>
  <c r="CM19" i="29" l="1"/>
  <c r="CM21" i="29" s="1"/>
  <c r="CN10" i="29"/>
  <c r="BY42" i="29"/>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2" i="29"/>
  <c r="CM37" i="29" s="1"/>
  <c r="CL41" i="29"/>
  <c r="CL15" i="29"/>
  <c r="CL30" i="29" s="1"/>
  <c r="CL25" i="29"/>
  <c r="CL26" i="29" s="1"/>
  <c r="CN19" i="29" l="1"/>
  <c r="CN21" i="29" s="1"/>
  <c r="CO10" i="29"/>
  <c r="BX49" i="29"/>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2" i="29"/>
  <c r="CM41" i="29"/>
  <c r="BY49" i="29"/>
  <c r="CO19" i="29" l="1"/>
  <c r="CO21" i="29" s="1"/>
  <c r="CP10" i="29"/>
  <c r="CQ9" i="29"/>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2" i="29"/>
  <c r="CO37" i="29" s="1"/>
  <c r="CN41" i="29"/>
  <c r="CN25" i="29"/>
  <c r="CN26" i="29" s="1"/>
  <c r="CN15" i="29"/>
  <c r="CN30" i="29" s="1"/>
  <c r="CN37" i="29"/>
  <c r="CA44" i="29"/>
  <c r="CB38" i="29"/>
  <c r="CB42" i="29"/>
  <c r="CB43" i="29" s="1"/>
  <c r="CP19" i="29" l="1"/>
  <c r="CP21" i="29" s="1"/>
  <c r="CQ10" i="29"/>
  <c r="CB33" i="29"/>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2" i="29"/>
  <c r="CP37" i="29" s="1"/>
  <c r="CB44" i="29"/>
  <c r="CB46" i="29" s="1"/>
  <c r="CB48" i="29" s="1"/>
  <c r="CQ19" i="29" l="1"/>
  <c r="CQ21" i="29" s="1"/>
  <c r="CR10" i="29"/>
  <c r="CR12" i="29" s="1"/>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2" i="29"/>
  <c r="CP15" i="29"/>
  <c r="CP30" i="29" s="1"/>
  <c r="CP25" i="29"/>
  <c r="CP26" i="29" s="1"/>
  <c r="CB49" i="29"/>
  <c r="CR19" i="29" l="1"/>
  <c r="CR21" i="29" s="1"/>
  <c r="CR41" i="29" s="1"/>
  <c r="CS10" i="29"/>
  <c r="CS12" i="29" s="1"/>
  <c r="CQ37" i="29"/>
  <c r="CQ42" i="29" s="1"/>
  <c r="CR37" i="29"/>
  <c r="CR25" i="29"/>
  <c r="CR15" i="29"/>
  <c r="CR30" i="29" s="1"/>
  <c r="CC49" i="29"/>
  <c r="CP43" i="29"/>
  <c r="CP44" i="29" s="1"/>
  <c r="CP46" i="29" s="1"/>
  <c r="CP48" i="29" s="1"/>
  <c r="CO49" i="29"/>
  <c r="CN49" i="29"/>
  <c r="CQ41" i="29"/>
  <c r="CP27" i="29"/>
  <c r="CP31" i="29" s="1"/>
  <c r="CP33" i="29" s="1"/>
  <c r="CQ15" i="29"/>
  <c r="CQ30" i="29" s="1"/>
  <c r="CQ25" i="29"/>
  <c r="CD49" i="29"/>
  <c r="CS19" i="29" l="1"/>
  <c r="CS21" i="29" s="1"/>
  <c r="CS41" i="29" s="1"/>
  <c r="CT10" i="29"/>
  <c r="CT12" i="29" s="1"/>
  <c r="CR26" i="29"/>
  <c r="CR27" i="29" s="1"/>
  <c r="CR31" i="29" s="1"/>
  <c r="CR33" i="29" s="1"/>
  <c r="CQ38" i="29"/>
  <c r="CS15" i="29"/>
  <c r="CS30" i="29" s="1"/>
  <c r="CS25" i="29"/>
  <c r="CS37" i="29"/>
  <c r="CR38" i="29"/>
  <c r="CR42" i="29"/>
  <c r="CR43" i="29" s="1"/>
  <c r="CQ43" i="29"/>
  <c r="CQ44" i="29" s="1"/>
  <c r="CQ26" i="29"/>
  <c r="CQ27" i="29" s="1"/>
  <c r="CQ31" i="29" s="1"/>
  <c r="CQ33" i="29" s="1"/>
  <c r="CP49" i="29"/>
  <c r="CT19" i="29" l="1"/>
  <c r="CT21" i="29" s="1"/>
  <c r="CT41" i="29" s="1"/>
  <c r="CU10" i="29"/>
  <c r="CU12" i="29" s="1"/>
  <c r="CU37" i="29" s="1"/>
  <c r="CQ46" i="29"/>
  <c r="CQ48" i="29" s="1"/>
  <c r="CQ49" i="29" s="1"/>
  <c r="CS26" i="29"/>
  <c r="CS27" i="29" s="1"/>
  <c r="CS31" i="29" s="1"/>
  <c r="CS33" i="29" s="1"/>
  <c r="CR44" i="29"/>
  <c r="CR46" i="29" s="1"/>
  <c r="CT15" i="29"/>
  <c r="CT30" i="29" s="1"/>
  <c r="CT25" i="29"/>
  <c r="CS42" i="29"/>
  <c r="CS43" i="29" s="1"/>
  <c r="CS38" i="29"/>
  <c r="CT37" i="29"/>
  <c r="CU19" i="29" l="1"/>
  <c r="CU21" i="29" s="1"/>
  <c r="CU41" i="29" s="1"/>
  <c r="CV10" i="29"/>
  <c r="CV12" i="29" s="1"/>
  <c r="CV37" i="29" s="1"/>
  <c r="CT26" i="29"/>
  <c r="CT27" i="29" s="1"/>
  <c r="CT31" i="29" s="1"/>
  <c r="CT33" i="29" s="1"/>
  <c r="CR48" i="29"/>
  <c r="CR49" i="29" s="1"/>
  <c r="CT38" i="29"/>
  <c r="CT42" i="29"/>
  <c r="CT43" i="29" s="1"/>
  <c r="CT44" i="29" s="1"/>
  <c r="CU38" i="29"/>
  <c r="CU42" i="29"/>
  <c r="CS44" i="29"/>
  <c r="CS46" i="29" s="1"/>
  <c r="CU25" i="29"/>
  <c r="CU15" i="29"/>
  <c r="CU30" i="29" s="1"/>
  <c r="CV19" i="29" l="1"/>
  <c r="CV21" i="29" s="1"/>
  <c r="CV41" i="29" s="1"/>
  <c r="CW10" i="29"/>
  <c r="CW12" i="29" s="1"/>
  <c r="CW37" i="29" s="1"/>
  <c r="CU26" i="29"/>
  <c r="CU27" i="29" s="1"/>
  <c r="CU31" i="29" s="1"/>
  <c r="CU33" i="29" s="1"/>
  <c r="CU43" i="29"/>
  <c r="CU44" i="29" s="1"/>
  <c r="CU46" i="29" s="1"/>
  <c r="CS48" i="29"/>
  <c r="CS49" i="29" s="1"/>
  <c r="CT46" i="29"/>
  <c r="CV38" i="29"/>
  <c r="CV42" i="29"/>
  <c r="CV25" i="29"/>
  <c r="CV15" i="29"/>
  <c r="CV30" i="29" s="1"/>
  <c r="CW19" i="29" l="1"/>
  <c r="CW21" i="29" s="1"/>
  <c r="CW41" i="29" s="1"/>
  <c r="CX10" i="29"/>
  <c r="CX19" i="29" s="1"/>
  <c r="CX21" i="29" s="1"/>
  <c r="CV26" i="29"/>
  <c r="CV27" i="29" s="1"/>
  <c r="CV31" i="29" s="1"/>
  <c r="CV33" i="29" s="1"/>
  <c r="CU48" i="29"/>
  <c r="CU49" i="29" s="1"/>
  <c r="CW42" i="29"/>
  <c r="CW38" i="29"/>
  <c r="CW15" i="29"/>
  <c r="CW30" i="29" s="1"/>
  <c r="CW25" i="29"/>
  <c r="CV43" i="29"/>
  <c r="CV44" i="29" s="1"/>
  <c r="CV46" i="29" s="1"/>
  <c r="CT48" i="29"/>
  <c r="CT49" i="29" s="1"/>
  <c r="CW26" i="29" l="1"/>
  <c r="CW27" i="29" s="1"/>
  <c r="CW31" i="29" s="1"/>
  <c r="CW33" i="29" s="1"/>
  <c r="CX12" i="29"/>
  <c r="CX37" i="29" s="1"/>
  <c r="CV48" i="29"/>
  <c r="CV49" i="29" s="1"/>
  <c r="CX41" i="29"/>
  <c r="CW43" i="29"/>
  <c r="CW44" i="29" s="1"/>
  <c r="CW46" i="29" s="1"/>
  <c r="CX25" i="29" l="1"/>
  <c r="CX26" i="29" s="1"/>
  <c r="CX27" i="29" s="1"/>
  <c r="CX31" i="29" s="1"/>
  <c r="CX15" i="29"/>
  <c r="CX30" i="29" s="1"/>
  <c r="CW48" i="29"/>
  <c r="CW49" i="29" s="1"/>
  <c r="CX38" i="29"/>
  <c r="CX42" i="29"/>
  <c r="CX43" i="29" s="1"/>
  <c r="CX33" i="29" l="1"/>
  <c r="CX44" i="29"/>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<sst xmlns="http://schemas.openxmlformats.org/spreadsheetml/2006/main" count="790" uniqueCount="389">
  <si>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</si>
  <si>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</si>
  <si>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</si>
  <si>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</si>
  <si>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</si>
  <si>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</si>
  <si>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</si>
  <si>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</si>
  <si>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</si>
  <si>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</si>
  <si>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</si>
  <si>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</si>
  <si>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</si>
  <si>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</si>
  <si>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</si>
  <si>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</si>
  <si>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</si>
  <si>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</si>
  <si>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</si>
  <si>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</si>
  <si>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</si>
  <si>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</si>
  <si>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</si>
  <si>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</si>
  <si>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</si>
  <si>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</si>
  <si>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</si>
  <si>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</si>
  <si>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</si>
  <si>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</si>
  <si>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</si>
  <si>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</si>
  <si>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</si>
  <si>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</si>
  <si>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</si>
  <si>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</si>
  <si>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</si>
  <si>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</si>
  <si>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</si>
  <si>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</si>
  <si>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</si>
  <si>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</si>
  <si>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</si>
  <si>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</si>
  <si>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</si>
  <si>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</si>
  <si>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</si>
  <si>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</si>
  <si>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#2</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</si>
  <si>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</si>
  <si>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</si>
  <si>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</si>
  <si>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</si>
  <si>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</si>
  <si>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</si>
  <si>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</si>
  <si>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</si>
  <si>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</si>
  <si>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</si>
  <si>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</si>
  <si>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</si>
  <si>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</si>
  <si>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</si>
  <si>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</si>
  <si>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</si>
  <si>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</si>
  <si>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</si>
  <si>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</si>
  <si>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</si>
  <si>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</si>
  <si>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</si>
  <si>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</si>
  <si>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</si>
  <si>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</si>
  <si>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</si>
  <si>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</si>
  <si>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</si>
  <si>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</si>
  <si>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</si>
  <si>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</si>
  <si>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</si>
  <si>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</si>
  <si>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</si>
  <si>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</si>
  <si>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</si>
  <si>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</si>
  <si>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</si>
  <si>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</si>
  <si>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</si>
  <si>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</si>
  <si>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</si>
  <si>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</si>
  <si>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</si>
  <si>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</si>
  <si>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</si>
  <si>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</si>
  <si>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</si>
  <si>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</si>
  <si>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</si>
  <si>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</si>
  <si>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</si>
  <si>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</si>
  <si>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</si>
  <si>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</si>
  <si>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</si>
  <si>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</si>
  <si>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</si>
  <si>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</si>
  <si>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</si>
  <si>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</si>
  <si>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</si>
  <si>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</si>
  <si>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</si>
  <si>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</si>
  <si>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</si>
  <si>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</si>
  <si>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</si>
  <si>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</si>
  <si>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</si>
  <si>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</si>
  <si>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</si>
  <si>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</si>
  <si>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</si>
  <si>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</si>
  <si>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</si>
  <si>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</si>
  <si>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</si>
  <si>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</si>
  <si>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</si>
  <si>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</si>
  <si>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</si>
  <si>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</si>
  <si>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</si>
  <si>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</si>
  <si>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</si>
  <si>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</si>
  <si>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</si>
  <si>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</si>
  <si>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</si>
  <si>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</si>
  <si>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</si>
  <si>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</si>
  <si>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</si>
  <si>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</si>
  <si>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</si>
  <si>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</si>
  <si>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</si>
  <si>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</si>
  <si>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</si>
  <si>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</si>
  <si>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</si>
  <si>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</si>
  <si>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</si>
  <si>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</si>
  <si>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</si>
  <si>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</si>
  <si>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</si>
  <si>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</si>
  <si>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</si>
  <si>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</si>
  <si>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</si>
  <si>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</si>
  <si>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</si>
  <si>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</si>
  <si>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</si>
  <si>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</si>
  <si>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</si>
  <si>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</si>
  <si>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</si>
  <si>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</si>
  <si>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</si>
  <si>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</si>
  <si>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</si>
  <si>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</si>
  <si>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</si>
  <si>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</si>
  <si>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</si>
  <si>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</si>
  <si>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</si>
  <si>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</si>
  <si>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</si>
  <si>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</si>
  <si>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</si>
  <si>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</si>
  <si>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</si>
  <si>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</si>
  <si>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</si>
  <si>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</si>
  <si>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</si>
  <si>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</si>
  <si>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</si>
  <si>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</si>
  <si>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</si>
  <si>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</si>
  <si>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</si>
  <si>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</si>
  <si>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</si>
  <si>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</si>
  <si>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</si>
  <si>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</si>
  <si>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</si>
  <si>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</si>
  <si>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</si>
  <si>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</si>
  <si>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</si>
  <si>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</si>
  <si>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</si>
  <si>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</si>
  <si>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</si>
  <si>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</si>
  <si>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</si>
  <si>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</si>
  <si>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</si>
  <si>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</si>
  <si>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</si>
  <si>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</si>
  <si>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</si>
  <si>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</si>
  <si>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</si>
  <si>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</si>
  <si>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</si>
  <si>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</si>
  <si>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</si>
  <si>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</si>
  <si>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</si>
  <si>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</si>
  <si>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</si>
  <si>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</si>
  <si>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</si>
  <si>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</si>
  <si>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</si>
  <si>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</si>
  <si>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</si>
  <si>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</si>
  <si>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</si>
  <si>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</si>
  <si>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</si>
  <si>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</si>
  <si>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</si>
  <si>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</si>
  <si>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</si>
  <si>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</si>
  <si>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</si>
  <si>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</si>
  <si>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</si>
  <si>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</si>
  <si>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</si>
  <si>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</si>
  <si>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</si>
  <si>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</si>
  <si>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</si>
  <si>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</si>
  <si>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</si>
  <si>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</si>
  <si>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</si>
  <si>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</si>
  <si>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</si>
  <si>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</si>
  <si>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</si>
  <si>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</si>
  <si>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</si>
  <si>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</si>
  <si>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</si>
  <si>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</si>
  <si>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</si>
  <si>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</si>
  <si>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</si>
  <si>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</si>
  <si>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</si>
  <si>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</si>
  <si>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</si>
  <si>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</si>
  <si>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</si>
  <si>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</si>
  <si>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</si>
  <si>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</si>
  <si>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</si>
  <si>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</si>
  <si>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</si>
  <si>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</si>
  <si>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</si>
  <si>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</si>
  <si>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</si>
  <si>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</si>
  <si>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</si>
  <si>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</si>
  <si>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</si>
  <si>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</si>
  <si>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</si>
  <si>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</si>
  <si>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</si>
  <si>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</si>
  <si>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</si>
  <si>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</si>
  <si>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</si>
  <si>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</si>
  <si>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</si>
  <si>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</si>
  <si>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</si>
  <si>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</si>
  <si>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</si>
  <si>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</si>
  <si>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</si>
  <si>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</si>
  <si>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</si>
  <si>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</si>
  <si>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</si>
  <si>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</si>
  <si>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</si>
  <si>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</si>
  <si>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</si>
  <si>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</si>
  <si>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</si>
  <si>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</si>
  <si>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</si>
  <si>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</si>
  <si>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</si>
  <si>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</si>
  <si>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</si>
  <si>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</si>
  <si>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</si>
  <si>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</si>
  <si>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</si>
  <si>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</si>
  <si>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</si>
  <si>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</si>
  <si>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</si>
  <si>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</si>
  <si>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</si>
  <si>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</si>
  <si>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</si>
  <si>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</si>
  <si>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</si>
  <si>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</si>
  <si>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</si>
  <si>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</si>
  <si>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</si>
  <si>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</si>
  <si>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</si>
  <si>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</si>
  <si>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</si>
  <si>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</si>
  <si>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</si>
  <si>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</si>
  <si>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</si>
  <si>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</si>
  <si>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</si>
  <si>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</si>
  <si>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</si>
  <si>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</si>
  <si>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</si>
  <si>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</si>
  <si>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</si>
  <si>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</si>
  <si>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</si>
  <si>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</si>
  <si>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</si>
  <si>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</si>
  <si>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</si>
  <si>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</si>
  <si>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</si>
  <si>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</si>
  <si>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</si>
  <si>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</si>
  <si>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</si>
  <si>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</si>
  <si>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</si>
  <si>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</si>
  <si>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</si>
  <si>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</si>
  <si>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</si>
  <si>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</si>
  <si>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</si>
  <si>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</si>
  <si>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</si>
  <si>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</si>
  <si>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</si>
  <si>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</si>
  <si>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</si>
  <si>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</si>
  <si>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</si>
  <si>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</si>
  <si>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</si>
  <si>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</si>
  <si>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Distribution System Hardening and Resiliency Project (DSHARP)</t>
  </si>
  <si>
    <t>174225 – KU Segmentation; 174226 – KU UG; 174224 – KU Ckt Ties; 174577 – KU Hardening; 174591 – VA Segmentation; 174592 – VA UG; 174593 – VA Ckt Ties; 174594 – VA Hardening; 174228 – LGE Segmentation; 174229 - LGE UG; 174227 - LGE Ckt Ties; 174578 - LGE Hardening</t>
  </si>
  <si>
    <t>Jeffrey Poston / Alan Black - Electric Reliability</t>
  </si>
  <si>
    <t>Do Nothing</t>
  </si>
  <si>
    <t>Cost of Unserved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</si>
</sst>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486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opLeftCell="A36" zoomScale="90" zoomScaleNormal="90" workbookViewId="0">
      <pane xSplit="5" topLeftCell="F1" activePane="topRight" state="frozen"/>
      <selection pane="topRight" activeCell="AS66" sqref="AS66:AX66"/>
    </sheetView>
  </sheetViews>
  <sheetFormatPr defaultColWidth="9" defaultRowHeight="15.5"/>
  <cols>
    <col min="1" max="1" width="1.25" style="127" customWidth="1"/>
    <col min="2" max="2" width="3.5" style="127" customWidth="1"/>
    <col min="3" max="3" width="3.83203125" style="127" customWidth="1"/>
    <col min="4" max="4" width="58.5" style="127" customWidth="1"/>
    <col min="5" max="104" width="10.58203125" style="127" customWidth="1"/>
    <col min="105" max="16384" width="9" style="127"/>
  </cols>
  <sheetData>
    <row r="1" spans="1:107" ht="16"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384</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385</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386</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2024</v>
      </c>
      <c r="N10" s="318"/>
      <c r="O10" s="319"/>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2025</v>
      </c>
      <c r="N11" s="318"/>
      <c r="O11" s="319"/>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58</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185</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70</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103</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64</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 thickBot="1">
      <c r="A29" s="131"/>
      <c r="B29" s="145"/>
      <c r="C29" s="162"/>
      <c r="D29" s="179" t="s">
        <v>34</v>
      </c>
      <c r="E29" s="180">
        <f>FirstYear</f>
        <v>2024</v>
      </c>
      <c r="F29" s="180">
        <f t="shared" ref="F29:N29" si="0">E29+1</f>
        <v>2025</v>
      </c>
      <c r="G29" s="180">
        <f t="shared" si="0"/>
        <v>2026</v>
      </c>
      <c r="H29" s="180">
        <f t="shared" si="0"/>
        <v>2027</v>
      </c>
      <c r="I29" s="180">
        <f>H29+1</f>
        <v>2028</v>
      </c>
      <c r="J29" s="180">
        <f t="shared" si="0"/>
        <v>2029</v>
      </c>
      <c r="K29" s="180">
        <f t="shared" si="0"/>
        <v>2030</v>
      </c>
      <c r="L29" s="180">
        <f t="shared" si="0"/>
        <v>2031</v>
      </c>
      <c r="M29" s="180">
        <f t="shared" si="0"/>
        <v>2032</v>
      </c>
      <c r="N29" s="180">
        <f t="shared" si="0"/>
        <v>2033</v>
      </c>
      <c r="O29" s="180">
        <f t="shared" ref="O29" si="1">N29+1</f>
        <v>2034</v>
      </c>
      <c r="P29" s="180">
        <f>O29+1</f>
        <v>2035</v>
      </c>
      <c r="Q29" s="180">
        <f t="shared" ref="Q29" si="2">P29+1</f>
        <v>2036</v>
      </c>
      <c r="R29" s="180">
        <f t="shared" ref="R29" si="3">Q29+1</f>
        <v>2037</v>
      </c>
      <c r="S29" s="180">
        <f t="shared" ref="S29" si="4">R29+1</f>
        <v>2038</v>
      </c>
      <c r="T29" s="180">
        <f t="shared" ref="T29" si="5">S29+1</f>
        <v>2039</v>
      </c>
      <c r="U29" s="180">
        <f t="shared" ref="U29" si="6">T29+1</f>
        <v>2040</v>
      </c>
      <c r="V29" s="180">
        <f t="shared" ref="V29" si="7">U29+1</f>
        <v>2041</v>
      </c>
      <c r="W29" s="180">
        <f t="shared" ref="W29" si="8">V29+1</f>
        <v>2042</v>
      </c>
      <c r="X29" s="180">
        <f t="shared" ref="X29" si="9">W29+1</f>
        <v>2043</v>
      </c>
      <c r="Y29" s="180">
        <f t="shared" ref="Y29" si="10">X29+1</f>
        <v>2044</v>
      </c>
      <c r="Z29" s="180">
        <f t="shared" ref="Z29" si="11">Y29+1</f>
        <v>2045</v>
      </c>
      <c r="AA29" s="180">
        <f t="shared" ref="AA29" si="12">Z29+1</f>
        <v>2046</v>
      </c>
      <c r="AB29" s="180">
        <f t="shared" ref="AB29" si="13">AA29+1</f>
        <v>2047</v>
      </c>
      <c r="AC29" s="180">
        <f t="shared" ref="AC29" si="14">AB29+1</f>
        <v>2048</v>
      </c>
      <c r="AD29" s="180">
        <f t="shared" ref="AD29" si="15">AC29+1</f>
        <v>2049</v>
      </c>
      <c r="AE29" s="180">
        <f t="shared" ref="AE29" si="16">AD29+1</f>
        <v>2050</v>
      </c>
      <c r="AF29" s="180">
        <f t="shared" ref="AF29" si="17">AE29+1</f>
        <v>2051</v>
      </c>
      <c r="AG29" s="180">
        <f t="shared" ref="AG29" si="18">AF29+1</f>
        <v>2052</v>
      </c>
      <c r="AH29" s="180">
        <f t="shared" ref="AH29" si="19">AG29+1</f>
        <v>2053</v>
      </c>
      <c r="AI29" s="180">
        <f t="shared" ref="AI29" si="20">AH29+1</f>
        <v>2054</v>
      </c>
      <c r="AJ29" s="180">
        <f t="shared" ref="AJ29" si="21">AI29+1</f>
        <v>2055</v>
      </c>
      <c r="AK29" s="180">
        <f t="shared" ref="AK29" si="22">AJ29+1</f>
        <v>2056</v>
      </c>
      <c r="AL29" s="180">
        <f t="shared" ref="AL29" si="23">AK29+1</f>
        <v>2057</v>
      </c>
      <c r="AM29" s="180">
        <f t="shared" ref="AM29" si="24">AL29+1</f>
        <v>2058</v>
      </c>
      <c r="AN29" s="180">
        <f t="shared" ref="AN29" si="25">AM29+1</f>
        <v>2059</v>
      </c>
      <c r="AO29" s="180">
        <f t="shared" ref="AO29" si="26">AN29+1</f>
        <v>2060</v>
      </c>
      <c r="AP29" s="180">
        <f t="shared" ref="AP29" si="27">AO29+1</f>
        <v>2061</v>
      </c>
      <c r="AQ29" s="180">
        <f t="shared" ref="AQ29" si="28">AP29+1</f>
        <v>2062</v>
      </c>
      <c r="AR29" s="180">
        <f t="shared" ref="AR29" si="29">AQ29+1</f>
        <v>2063</v>
      </c>
      <c r="AS29" s="180">
        <f t="shared" ref="AS29" si="30">AR29+1</f>
        <v>2064</v>
      </c>
      <c r="AT29" s="180">
        <f t="shared" ref="AT29" si="31">AS29+1</f>
        <v>2065</v>
      </c>
      <c r="AU29" s="180">
        <f t="shared" ref="AU29" si="32">AT29+1</f>
        <v>2066</v>
      </c>
      <c r="AV29" s="180">
        <f t="shared" ref="AV29" si="33">AU29+1</f>
        <v>2067</v>
      </c>
      <c r="AW29" s="180">
        <f t="shared" ref="AW29" si="34">AV29+1</f>
        <v>2068</v>
      </c>
      <c r="AX29" s="180">
        <f t="shared" ref="AX29" si="35">AW29+1</f>
        <v>2069</v>
      </c>
      <c r="AY29" s="180">
        <f t="shared" ref="AY29" si="36">AX29+1</f>
        <v>2070</v>
      </c>
      <c r="AZ29" s="180">
        <f t="shared" ref="AZ29" si="37">AY29+1</f>
        <v>2071</v>
      </c>
      <c r="BA29" s="180">
        <f t="shared" ref="BA29" si="38">AZ29+1</f>
        <v>2072</v>
      </c>
      <c r="BB29" s="180">
        <f t="shared" ref="BB29" si="39">BA29+1</f>
        <v>2073</v>
      </c>
      <c r="BC29" s="180">
        <f t="shared" ref="BC29" si="40">BB29+1</f>
        <v>2074</v>
      </c>
      <c r="BD29" s="180">
        <f t="shared" ref="BD29" si="41">BC29+1</f>
        <v>2075</v>
      </c>
      <c r="BE29" s="180">
        <f t="shared" ref="BE29" si="42">BD29+1</f>
        <v>2076</v>
      </c>
      <c r="BF29" s="180">
        <f t="shared" ref="BF29" si="43">BE29+1</f>
        <v>2077</v>
      </c>
      <c r="BG29" s="180">
        <f t="shared" ref="BG29" si="44">BF29+1</f>
        <v>2078</v>
      </c>
      <c r="BH29" s="180">
        <f t="shared" ref="BH29" si="45">BG29+1</f>
        <v>2079</v>
      </c>
      <c r="BI29" s="180">
        <f t="shared" ref="BI29" si="46">BH29+1</f>
        <v>2080</v>
      </c>
      <c r="BJ29" s="180">
        <f t="shared" ref="BJ29" si="47">BI29+1</f>
        <v>2081</v>
      </c>
      <c r="BK29" s="180">
        <f t="shared" ref="BK29" si="48">BJ29+1</f>
        <v>2082</v>
      </c>
      <c r="BL29" s="180">
        <f t="shared" ref="BL29" si="49">BK29+1</f>
        <v>2083</v>
      </c>
      <c r="BM29" s="180">
        <f t="shared" ref="BM29" si="50">BL29+1</f>
        <v>2084</v>
      </c>
      <c r="BN29" s="180">
        <f t="shared" ref="BN29" si="51">BM29+1</f>
        <v>2085</v>
      </c>
      <c r="BO29" s="180">
        <f t="shared" ref="BO29" si="52">BN29+1</f>
        <v>2086</v>
      </c>
      <c r="BP29" s="180">
        <f t="shared" ref="BP29" si="53">BO29+1</f>
        <v>2087</v>
      </c>
      <c r="BQ29" s="180">
        <f t="shared" ref="BQ29" si="54">BP29+1</f>
        <v>2088</v>
      </c>
      <c r="BR29" s="180">
        <f t="shared" ref="BR29" si="55">BQ29+1</f>
        <v>2089</v>
      </c>
      <c r="BS29" s="180">
        <f t="shared" ref="BS29" si="56">BR29+1</f>
        <v>2090</v>
      </c>
      <c r="BT29" s="180">
        <f t="shared" ref="BT29" si="57">BS29+1</f>
        <v>2091</v>
      </c>
      <c r="BU29" s="180">
        <f t="shared" ref="BU29" si="58">BT29+1</f>
        <v>2092</v>
      </c>
      <c r="BV29" s="180">
        <f t="shared" ref="BV29" si="59">BU29+1</f>
        <v>2093</v>
      </c>
      <c r="BW29" s="180">
        <f t="shared" ref="BW29" si="60">BV29+1</f>
        <v>2094</v>
      </c>
      <c r="BX29" s="180">
        <f t="shared" ref="BX29" si="61">BW29+1</f>
        <v>2095</v>
      </c>
      <c r="BY29" s="180">
        <f t="shared" ref="BY29" si="62">BX29+1</f>
        <v>2096</v>
      </c>
      <c r="BZ29" s="180">
        <f t="shared" ref="BZ29" si="63">BY29+1</f>
        <v>2097</v>
      </c>
      <c r="CA29" s="180">
        <f t="shared" ref="CA29" si="64">BZ29+1</f>
        <v>2098</v>
      </c>
      <c r="CB29" s="180">
        <f t="shared" ref="CB29" si="65">CA29+1</f>
        <v>2099</v>
      </c>
      <c r="CC29" s="180">
        <f t="shared" ref="CC29" si="66">CB29+1</f>
        <v>2100</v>
      </c>
      <c r="CD29" s="180">
        <f t="shared" ref="CD29" si="67">CC29+1</f>
        <v>2101</v>
      </c>
      <c r="CE29" s="180">
        <f t="shared" ref="CE29" si="68">CD29+1</f>
        <v>2102</v>
      </c>
      <c r="CF29" s="180">
        <f t="shared" ref="CF29" si="69">CE29+1</f>
        <v>2103</v>
      </c>
      <c r="CG29" s="180">
        <f t="shared" ref="CG29" si="70">CF29+1</f>
        <v>2104</v>
      </c>
      <c r="CH29" s="180">
        <f t="shared" ref="CH29" si="71">CG29+1</f>
        <v>2105</v>
      </c>
      <c r="CI29" s="180">
        <f t="shared" ref="CI29" si="72">CH29+1</f>
        <v>2106</v>
      </c>
      <c r="CJ29" s="180">
        <f t="shared" ref="CJ29" si="73">CI29+1</f>
        <v>2107</v>
      </c>
      <c r="CK29" s="180">
        <f t="shared" ref="CK29" si="74">CJ29+1</f>
        <v>2108</v>
      </c>
      <c r="CL29" s="180">
        <f t="shared" ref="CL29" si="75">CK29+1</f>
        <v>2109</v>
      </c>
      <c r="CM29" s="180">
        <f t="shared" ref="CM29" si="76">CL29+1</f>
        <v>2110</v>
      </c>
      <c r="CN29" s="180">
        <f t="shared" ref="CN29" si="77">CM29+1</f>
        <v>2111</v>
      </c>
      <c r="CO29" s="180">
        <f t="shared" ref="CO29" si="78">CN29+1</f>
        <v>2112</v>
      </c>
      <c r="CP29" s="180">
        <f t="shared" ref="CP29" si="79">CO29+1</f>
        <v>2113</v>
      </c>
      <c r="CQ29" s="180">
        <f t="shared" ref="CQ29" si="80">CP29+1</f>
        <v>2114</v>
      </c>
      <c r="CR29" s="180">
        <f t="shared" ref="CR29" si="81">CQ29+1</f>
        <v>2115</v>
      </c>
      <c r="CS29" s="180">
        <f t="shared" ref="CS29" si="82">CR29+1</f>
        <v>2116</v>
      </c>
      <c r="CT29" s="180">
        <f t="shared" ref="CT29" si="83">CS29+1</f>
        <v>2117</v>
      </c>
      <c r="CU29" s="180">
        <f t="shared" ref="CU29" si="84">CT29+1</f>
        <v>2118</v>
      </c>
      <c r="CV29" s="180">
        <f t="shared" ref="CV29" si="85">CU29+1</f>
        <v>2119</v>
      </c>
      <c r="CW29" s="180">
        <f t="shared" ref="CW29" si="86">CV29+1</f>
        <v>2120</v>
      </c>
      <c r="CX29" s="180">
        <f t="shared" ref="CX29" si="87">CW29+1</f>
        <v>2121</v>
      </c>
      <c r="CY29" s="180">
        <f t="shared" ref="CY29" si="88">CX29+1</f>
        <v>2122</v>
      </c>
      <c r="CZ29" s="180">
        <f t="shared" ref="CZ29" si="89">CY29+1</f>
        <v>2123</v>
      </c>
      <c r="DA29" s="169"/>
      <c r="DB29" s="280"/>
      <c r="DC29" s="131"/>
    </row>
    <row r="30" spans="1:107" s="128" customFormat="1" ht="16" thickBot="1">
      <c r="A30" s="135"/>
      <c r="B30" s="146"/>
      <c r="C30" s="138"/>
      <c r="D30" s="163" t="s">
        <v>35</v>
      </c>
      <c r="E30" s="165">
        <v>211</v>
      </c>
      <c r="F30" s="165">
        <v>9989</v>
      </c>
      <c r="G30" s="165">
        <v>84475</v>
      </c>
      <c r="H30" s="165">
        <v>98203</v>
      </c>
      <c r="I30" s="165">
        <v>95826</v>
      </c>
      <c r="J30" s="165">
        <v>95299</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211</v>
      </c>
      <c r="F32" s="270">
        <f t="shared" si="90"/>
        <v>9989</v>
      </c>
      <c r="G32" s="270">
        <f t="shared" si="90"/>
        <v>84475</v>
      </c>
      <c r="H32" s="270">
        <f t="shared" si="90"/>
        <v>98203</v>
      </c>
      <c r="I32" s="270">
        <f t="shared" si="90"/>
        <v>95826</v>
      </c>
      <c r="J32" s="270">
        <f t="shared" si="90"/>
        <v>95299</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 thickBot="1">
      <c r="A51" s="131"/>
      <c r="B51" s="145"/>
      <c r="C51" s="162"/>
      <c r="D51" s="273" t="s">
        <v>387</v>
      </c>
      <c r="E51" s="182">
        <f>FirstYear</f>
        <v>2024</v>
      </c>
      <c r="F51" s="180">
        <f t="shared" ref="F51:N51" si="106">E51+1</f>
        <v>2025</v>
      </c>
      <c r="G51" s="180">
        <f t="shared" si="106"/>
        <v>2026</v>
      </c>
      <c r="H51" s="180">
        <f t="shared" si="106"/>
        <v>2027</v>
      </c>
      <c r="I51" s="180">
        <f>H51+1</f>
        <v>2028</v>
      </c>
      <c r="J51" s="180">
        <f t="shared" si="106"/>
        <v>2029</v>
      </c>
      <c r="K51" s="180">
        <f t="shared" si="106"/>
        <v>2030</v>
      </c>
      <c r="L51" s="180">
        <f t="shared" si="106"/>
        <v>2031</v>
      </c>
      <c r="M51" s="180">
        <f t="shared" si="106"/>
        <v>2032</v>
      </c>
      <c r="N51" s="180">
        <f t="shared" si="106"/>
        <v>2033</v>
      </c>
      <c r="O51" s="180">
        <f t="shared" ref="O51" si="107">N51+1</f>
        <v>2034</v>
      </c>
      <c r="P51" s="180">
        <f>O51+1</f>
        <v>2035</v>
      </c>
      <c r="Q51" s="180">
        <f t="shared" ref="Q51" si="108">P51+1</f>
        <v>2036</v>
      </c>
      <c r="R51" s="180">
        <f t="shared" ref="R51" si="109">Q51+1</f>
        <v>2037</v>
      </c>
      <c r="S51" s="180">
        <f t="shared" ref="S51" si="110">R51+1</f>
        <v>2038</v>
      </c>
      <c r="T51" s="180">
        <f t="shared" ref="T51" si="111">S51+1</f>
        <v>2039</v>
      </c>
      <c r="U51" s="180">
        <f t="shared" ref="U51" si="112">T51+1</f>
        <v>2040</v>
      </c>
      <c r="V51" s="180">
        <f t="shared" ref="V51" si="113">U51+1</f>
        <v>2041</v>
      </c>
      <c r="W51" s="180">
        <f t="shared" ref="W51" si="114">V51+1</f>
        <v>2042</v>
      </c>
      <c r="X51" s="180">
        <f t="shared" ref="X51" si="115">W51+1</f>
        <v>2043</v>
      </c>
      <c r="Y51" s="180">
        <f t="shared" ref="Y51" si="116">X51+1</f>
        <v>2044</v>
      </c>
      <c r="Z51" s="180">
        <f t="shared" ref="Z51" si="117">Y51+1</f>
        <v>2045</v>
      </c>
      <c r="AA51" s="180">
        <f t="shared" ref="AA51" si="118">Z51+1</f>
        <v>2046</v>
      </c>
      <c r="AB51" s="180">
        <f t="shared" ref="AB51" si="119">AA51+1</f>
        <v>2047</v>
      </c>
      <c r="AC51" s="180">
        <f t="shared" ref="AC51" si="120">AB51+1</f>
        <v>2048</v>
      </c>
      <c r="AD51" s="180">
        <f t="shared" ref="AD51" si="121">AC51+1</f>
        <v>2049</v>
      </c>
      <c r="AE51" s="180">
        <f t="shared" ref="AE51" si="122">AD51+1</f>
        <v>2050</v>
      </c>
      <c r="AF51" s="180">
        <f t="shared" ref="AF51" si="123">AE51+1</f>
        <v>2051</v>
      </c>
      <c r="AG51" s="180">
        <f t="shared" ref="AG51" si="124">AF51+1</f>
        <v>2052</v>
      </c>
      <c r="AH51" s="180">
        <f t="shared" ref="AH51" si="125">AG51+1</f>
        <v>2053</v>
      </c>
      <c r="AI51" s="180">
        <f t="shared" ref="AI51" si="126">AH51+1</f>
        <v>2054</v>
      </c>
      <c r="AJ51" s="180">
        <f t="shared" ref="AJ51" si="127">AI51+1</f>
        <v>2055</v>
      </c>
      <c r="AK51" s="180">
        <f t="shared" ref="AK51" si="128">AJ51+1</f>
        <v>2056</v>
      </c>
      <c r="AL51" s="180">
        <f t="shared" ref="AL51" si="129">AK51+1</f>
        <v>2057</v>
      </c>
      <c r="AM51" s="180">
        <f t="shared" ref="AM51" si="130">AL51+1</f>
        <v>2058</v>
      </c>
      <c r="AN51" s="180">
        <f t="shared" ref="AN51" si="131">AM51+1</f>
        <v>2059</v>
      </c>
      <c r="AO51" s="180">
        <f t="shared" ref="AO51" si="132">AN51+1</f>
        <v>2060</v>
      </c>
      <c r="AP51" s="180">
        <f t="shared" ref="AP51" si="133">AO51+1</f>
        <v>2061</v>
      </c>
      <c r="AQ51" s="180">
        <f t="shared" ref="AQ51" si="134">AP51+1</f>
        <v>2062</v>
      </c>
      <c r="AR51" s="180">
        <f t="shared" ref="AR51" si="135">AQ51+1</f>
        <v>2063</v>
      </c>
      <c r="AS51" s="180">
        <f t="shared" ref="AS51" si="136">AR51+1</f>
        <v>2064</v>
      </c>
      <c r="AT51" s="180">
        <f t="shared" ref="AT51" si="137">AS51+1</f>
        <v>2065</v>
      </c>
      <c r="AU51" s="180">
        <f t="shared" ref="AU51" si="138">AT51+1</f>
        <v>2066</v>
      </c>
      <c r="AV51" s="180">
        <f t="shared" ref="AV51" si="139">AU51+1</f>
        <v>2067</v>
      </c>
      <c r="AW51" s="180">
        <f t="shared" ref="AW51" si="140">AV51+1</f>
        <v>2068</v>
      </c>
      <c r="AX51" s="180">
        <f t="shared" ref="AX51" si="141">AW51+1</f>
        <v>2069</v>
      </c>
      <c r="AY51" s="180">
        <f t="shared" ref="AY51" si="142">AX51+1</f>
        <v>2070</v>
      </c>
      <c r="AZ51" s="180">
        <f t="shared" ref="AZ51" si="143">AY51+1</f>
        <v>2071</v>
      </c>
      <c r="BA51" s="180">
        <f t="shared" ref="BA51" si="144">AZ51+1</f>
        <v>2072</v>
      </c>
      <c r="BB51" s="180">
        <f t="shared" ref="BB51" si="145">BA51+1</f>
        <v>2073</v>
      </c>
      <c r="BC51" s="180">
        <f t="shared" ref="BC51" si="146">BB51+1</f>
        <v>2074</v>
      </c>
      <c r="BD51" s="180">
        <f t="shared" ref="BD51" si="147">BC51+1</f>
        <v>2075</v>
      </c>
      <c r="BE51" s="180">
        <f t="shared" ref="BE51" si="148">BD51+1</f>
        <v>2076</v>
      </c>
      <c r="BF51" s="180">
        <f t="shared" ref="BF51" si="149">BE51+1</f>
        <v>2077</v>
      </c>
      <c r="BG51" s="180">
        <f t="shared" ref="BG51" si="150">BF51+1</f>
        <v>2078</v>
      </c>
      <c r="BH51" s="180">
        <f t="shared" ref="BH51" si="151">BG51+1</f>
        <v>2079</v>
      </c>
      <c r="BI51" s="180">
        <f t="shared" ref="BI51" si="152">BH51+1</f>
        <v>2080</v>
      </c>
      <c r="BJ51" s="180">
        <f t="shared" ref="BJ51" si="153">BI51+1</f>
        <v>2081</v>
      </c>
      <c r="BK51" s="180">
        <f t="shared" ref="BK51" si="154">BJ51+1</f>
        <v>2082</v>
      </c>
      <c r="BL51" s="180">
        <f t="shared" ref="BL51" si="155">BK51+1</f>
        <v>2083</v>
      </c>
      <c r="BM51" s="180">
        <f t="shared" ref="BM51" si="156">BL51+1</f>
        <v>2084</v>
      </c>
      <c r="BN51" s="180">
        <f t="shared" ref="BN51" si="157">BM51+1</f>
        <v>2085</v>
      </c>
      <c r="BO51" s="180">
        <f t="shared" ref="BO51" si="158">BN51+1</f>
        <v>2086</v>
      </c>
      <c r="BP51" s="180">
        <f t="shared" ref="BP51" si="159">BO51+1</f>
        <v>2087</v>
      </c>
      <c r="BQ51" s="180">
        <f t="shared" ref="BQ51" si="160">BP51+1</f>
        <v>2088</v>
      </c>
      <c r="BR51" s="180">
        <f t="shared" ref="BR51" si="161">BQ51+1</f>
        <v>2089</v>
      </c>
      <c r="BS51" s="180">
        <f t="shared" ref="BS51" si="162">BR51+1</f>
        <v>2090</v>
      </c>
      <c r="BT51" s="180">
        <f t="shared" ref="BT51" si="163">BS51+1</f>
        <v>2091</v>
      </c>
      <c r="BU51" s="180">
        <f t="shared" ref="BU51" si="164">BT51+1</f>
        <v>2092</v>
      </c>
      <c r="BV51" s="180">
        <f t="shared" ref="BV51" si="165">BU51+1</f>
        <v>2093</v>
      </c>
      <c r="BW51" s="180">
        <f t="shared" ref="BW51" si="166">BV51+1</f>
        <v>2094</v>
      </c>
      <c r="BX51" s="180">
        <f t="shared" ref="BX51" si="167">BW51+1</f>
        <v>2095</v>
      </c>
      <c r="BY51" s="180">
        <f t="shared" ref="BY51" si="168">BX51+1</f>
        <v>2096</v>
      </c>
      <c r="BZ51" s="180">
        <f t="shared" ref="BZ51" si="169">BY51+1</f>
        <v>2097</v>
      </c>
      <c r="CA51" s="180">
        <f t="shared" ref="CA51" si="170">BZ51+1</f>
        <v>2098</v>
      </c>
      <c r="CB51" s="180">
        <f t="shared" ref="CB51" si="171">CA51+1</f>
        <v>2099</v>
      </c>
      <c r="CC51" s="180">
        <f t="shared" ref="CC51" si="172">CB51+1</f>
        <v>2100</v>
      </c>
      <c r="CD51" s="180">
        <f t="shared" ref="CD51" si="173">CC51+1</f>
        <v>2101</v>
      </c>
      <c r="CE51" s="180">
        <f t="shared" ref="CE51" si="174">CD51+1</f>
        <v>2102</v>
      </c>
      <c r="CF51" s="180">
        <f t="shared" ref="CF51" si="175">CE51+1</f>
        <v>2103</v>
      </c>
      <c r="CG51" s="180">
        <f t="shared" ref="CG51" si="176">CF51+1</f>
        <v>2104</v>
      </c>
      <c r="CH51" s="180">
        <f t="shared" ref="CH51" si="177">CG51+1</f>
        <v>2105</v>
      </c>
      <c r="CI51" s="180">
        <f t="shared" ref="CI51" si="178">CH51+1</f>
        <v>2106</v>
      </c>
      <c r="CJ51" s="180">
        <f t="shared" ref="CJ51" si="179">CI51+1</f>
        <v>2107</v>
      </c>
      <c r="CK51" s="180">
        <f t="shared" ref="CK51" si="180">CJ51+1</f>
        <v>2108</v>
      </c>
      <c r="CL51" s="180">
        <f t="shared" ref="CL51" si="181">CK51+1</f>
        <v>2109</v>
      </c>
      <c r="CM51" s="180">
        <f t="shared" ref="CM51" si="182">CL51+1</f>
        <v>2110</v>
      </c>
      <c r="CN51" s="180">
        <f t="shared" ref="CN51" si="183">CM51+1</f>
        <v>2111</v>
      </c>
      <c r="CO51" s="180">
        <f t="shared" ref="CO51" si="184">CN51+1</f>
        <v>2112</v>
      </c>
      <c r="CP51" s="180">
        <f t="shared" ref="CP51" si="185">CO51+1</f>
        <v>2113</v>
      </c>
      <c r="CQ51" s="180">
        <f t="shared" ref="CQ51" si="186">CP51+1</f>
        <v>2114</v>
      </c>
      <c r="CR51" s="180">
        <f t="shared" ref="CR51" si="187">CQ51+1</f>
        <v>2115</v>
      </c>
      <c r="CS51" s="180">
        <f t="shared" ref="CS51" si="188">CR51+1</f>
        <v>2116</v>
      </c>
      <c r="CT51" s="180">
        <f t="shared" ref="CT51" si="189">CS51+1</f>
        <v>2117</v>
      </c>
      <c r="CU51" s="180">
        <f t="shared" ref="CU51" si="190">CT51+1</f>
        <v>2118</v>
      </c>
      <c r="CV51" s="180">
        <f t="shared" ref="CV51" si="191">CU51+1</f>
        <v>2119</v>
      </c>
      <c r="CW51" s="180">
        <f t="shared" ref="CW51" si="192">CV51+1</f>
        <v>2120</v>
      </c>
      <c r="CX51" s="180">
        <f t="shared" ref="CX51" si="193">CW51+1</f>
        <v>2121</v>
      </c>
      <c r="CY51" s="180">
        <f t="shared" ref="CY51" si="194">CX51+1</f>
        <v>2122</v>
      </c>
      <c r="CZ51" s="180">
        <f t="shared" ref="CZ51" si="195">CY51+1</f>
        <v>2123</v>
      </c>
      <c r="DA51" s="169"/>
      <c r="DB51" s="280"/>
      <c r="DC51" s="131"/>
    </row>
    <row r="52" spans="1:107" ht="16" thickBot="1">
      <c r="A52" s="131"/>
      <c r="B52" s="145"/>
      <c r="C52" s="132"/>
      <c r="D52" s="163" t="s">
        <v>35</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0</v>
      </c>
      <c r="G54" s="270">
        <f t="shared" si="196"/>
        <v>0</v>
      </c>
      <c r="H54" s="270">
        <f t="shared" si="196"/>
        <v>0</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 thickBot="1">
      <c r="A66" s="131"/>
      <c r="B66" s="145"/>
      <c r="C66" s="132"/>
      <c r="D66" s="191" t="s">
        <v>388</v>
      </c>
      <c r="E66" s="165">
        <v>0</v>
      </c>
      <c r="F66" s="165">
        <v>0</v>
      </c>
      <c r="G66" s="165">
        <v>-2875.9918303508584</v>
      </c>
      <c r="H66" s="165">
        <v>-27308.536338122773</v>
      </c>
      <c r="I66" s="165">
        <v>-56914.305116201809</v>
      </c>
      <c r="J66" s="165">
        <v>-87149.957267215999</v>
      </c>
      <c r="K66" s="165">
        <v>-118583.59938349952</v>
      </c>
      <c r="L66" s="165">
        <v>-121311.02216931999</v>
      </c>
      <c r="M66" s="165">
        <v>-124101.17567921434</v>
      </c>
      <c r="N66" s="165">
        <v>-126955.50271983627</v>
      </c>
      <c r="O66" s="165">
        <v>-129875.47928239248</v>
      </c>
      <c r="P66" s="165">
        <v>-132862.61530588748</v>
      </c>
      <c r="Q66" s="165">
        <v>-135918.45545792292</v>
      </c>
      <c r="R66" s="165">
        <v>-139044.5799334551</v>
      </c>
      <c r="S66" s="165">
        <v>-142242.60527192458</v>
      </c>
      <c r="T66" s="165">
        <v>-145514.1851931788</v>
      </c>
      <c r="U66" s="165">
        <v>-148861.01145262193</v>
      </c>
      <c r="V66" s="165">
        <v>-152284.81471603224</v>
      </c>
      <c r="W66" s="165">
        <v>-155787.36545450098</v>
      </c>
      <c r="X66" s="165">
        <v>-159370.47485995447</v>
      </c>
      <c r="Y66" s="165">
        <v>-163035.99578173342</v>
      </c>
      <c r="Z66" s="165">
        <v>-166785.82368471328</v>
      </c>
      <c r="AA66" s="165">
        <v>-170621.89762946169</v>
      </c>
      <c r="AB66" s="165">
        <v>-174546.20127493929</v>
      </c>
      <c r="AC66" s="165">
        <v>-178560.76390426286</v>
      </c>
      <c r="AD66" s="165">
        <v>-182667.66147406085</v>
      </c>
      <c r="AE66" s="165">
        <v>-186869.01768796422</v>
      </c>
      <c r="AF66" s="165">
        <v>-191167.00509478743</v>
      </c>
      <c r="AG66" s="165">
        <v>-195563.84621196752</v>
      </c>
      <c r="AH66" s="165">
        <v>-200061.81467484278</v>
      </c>
      <c r="AI66" s="165">
        <v>-204663.23641236409</v>
      </c>
      <c r="AJ66" s="165">
        <v>-209370.49084984846</v>
      </c>
      <c r="AK66" s="165">
        <v>-214186.01213939494</v>
      </c>
      <c r="AL66" s="165">
        <v>-219112.29041860104</v>
      </c>
      <c r="AM66" s="165">
        <v>-224151.87309822885</v>
      </c>
      <c r="AN66" s="165">
        <v>-229307.36617948808</v>
      </c>
      <c r="AO66" s="165">
        <v>-234581.43560161631</v>
      </c>
      <c r="AP66" s="165">
        <v>-239976.8086204534</v>
      </c>
      <c r="AQ66" s="165">
        <v>-245496.27521872381</v>
      </c>
      <c r="AR66" s="165">
        <v>-251142.68954875442</v>
      </c>
      <c r="AS66" s="165">
        <v>-256918.97140837574</v>
      </c>
      <c r="AT66" s="165">
        <v>-262828.10775076837</v>
      </c>
      <c r="AU66" s="165">
        <v>-268873.15422903601</v>
      </c>
      <c r="AV66" s="165">
        <v>-275057.23677630391</v>
      </c>
      <c r="AW66" s="165">
        <v>-281383.55322215881</v>
      </c>
      <c r="AX66" s="165">
        <v>-287855.37494626845</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 thickBot="1">
      <c r="A68" s="131"/>
      <c r="B68" s="145"/>
      <c r="C68" s="132"/>
      <c r="D68" s="188" t="s">
        <v>47</v>
      </c>
      <c r="E68" s="272">
        <f t="shared" ref="E68:AR68" si="202">E58+E63+E66</f>
        <v>0</v>
      </c>
      <c r="F68" s="272">
        <f t="shared" si="202"/>
        <v>0</v>
      </c>
      <c r="G68" s="272">
        <f t="shared" si="202"/>
        <v>-2875.9918303508584</v>
      </c>
      <c r="H68" s="272">
        <f t="shared" si="202"/>
        <v>-27308.536338122773</v>
      </c>
      <c r="I68" s="272">
        <f t="shared" si="202"/>
        <v>-56914.305116201809</v>
      </c>
      <c r="J68" s="272">
        <f t="shared" si="202"/>
        <v>-87149.957267215999</v>
      </c>
      <c r="K68" s="272">
        <f t="shared" si="202"/>
        <v>-118583.59938349952</v>
      </c>
      <c r="L68" s="272">
        <f t="shared" si="202"/>
        <v>-121311.02216931999</v>
      </c>
      <c r="M68" s="272">
        <f t="shared" si="202"/>
        <v>-124101.17567921434</v>
      </c>
      <c r="N68" s="272">
        <f t="shared" si="202"/>
        <v>-126955.50271983627</v>
      </c>
      <c r="O68" s="272">
        <f t="shared" si="202"/>
        <v>-129875.47928239248</v>
      </c>
      <c r="P68" s="272">
        <f t="shared" si="202"/>
        <v>-132862.61530588748</v>
      </c>
      <c r="Q68" s="272">
        <f t="shared" si="202"/>
        <v>-135918.45545792292</v>
      </c>
      <c r="R68" s="272">
        <f t="shared" si="202"/>
        <v>-139044.5799334551</v>
      </c>
      <c r="S68" s="272">
        <f t="shared" si="202"/>
        <v>-142242.60527192458</v>
      </c>
      <c r="T68" s="272">
        <f t="shared" si="202"/>
        <v>-145514.1851931788</v>
      </c>
      <c r="U68" s="272">
        <f t="shared" si="202"/>
        <v>-148861.01145262193</v>
      </c>
      <c r="V68" s="272">
        <f t="shared" si="202"/>
        <v>-152284.81471603224</v>
      </c>
      <c r="W68" s="272">
        <f t="shared" si="202"/>
        <v>-155787.36545450098</v>
      </c>
      <c r="X68" s="272">
        <f t="shared" si="202"/>
        <v>-159370.47485995447</v>
      </c>
      <c r="Y68" s="272">
        <f t="shared" si="202"/>
        <v>-163035.99578173342</v>
      </c>
      <c r="Z68" s="272">
        <f t="shared" si="202"/>
        <v>-166785.82368471328</v>
      </c>
      <c r="AA68" s="272">
        <f t="shared" si="202"/>
        <v>-170621.89762946169</v>
      </c>
      <c r="AB68" s="272">
        <f t="shared" si="202"/>
        <v>-174546.20127493929</v>
      </c>
      <c r="AC68" s="272">
        <f t="shared" si="202"/>
        <v>-178560.76390426286</v>
      </c>
      <c r="AD68" s="272">
        <f t="shared" si="202"/>
        <v>-182667.66147406085</v>
      </c>
      <c r="AE68" s="272">
        <f t="shared" si="202"/>
        <v>-186869.01768796422</v>
      </c>
      <c r="AF68" s="272">
        <f t="shared" si="202"/>
        <v>-191167.00509478743</v>
      </c>
      <c r="AG68" s="272">
        <f t="shared" si="202"/>
        <v>-195563.84621196752</v>
      </c>
      <c r="AH68" s="272">
        <f t="shared" si="202"/>
        <v>-200061.81467484278</v>
      </c>
      <c r="AI68" s="272">
        <f t="shared" si="202"/>
        <v>-204663.23641236409</v>
      </c>
      <c r="AJ68" s="272">
        <f t="shared" si="202"/>
        <v>-209370.49084984846</v>
      </c>
      <c r="AK68" s="272">
        <f t="shared" si="202"/>
        <v>-214186.01213939494</v>
      </c>
      <c r="AL68" s="272">
        <f t="shared" si="202"/>
        <v>-219112.29041860104</v>
      </c>
      <c r="AM68" s="272">
        <f t="shared" si="202"/>
        <v>-224151.87309822885</v>
      </c>
      <c r="AN68" s="272">
        <f t="shared" si="202"/>
        <v>-229307.36617948808</v>
      </c>
      <c r="AO68" s="272">
        <f t="shared" si="202"/>
        <v>-234581.43560161631</v>
      </c>
      <c r="AP68" s="272">
        <f t="shared" si="202"/>
        <v>-239976.8086204534</v>
      </c>
      <c r="AQ68" s="272">
        <f t="shared" si="202"/>
        <v>-245496.27521872381</v>
      </c>
      <c r="AR68" s="272">
        <f t="shared" si="202"/>
        <v>-251142.68954875442</v>
      </c>
      <c r="AS68" s="272">
        <f t="shared" ref="AS68:CZ68" si="203">AS58+AS63+AS66</f>
        <v>-256918.97140837574</v>
      </c>
      <c r="AT68" s="272">
        <f t="shared" si="203"/>
        <v>-262828.10775076837</v>
      </c>
      <c r="AU68" s="272">
        <f t="shared" si="203"/>
        <v>-268873.15422903601</v>
      </c>
      <c r="AV68" s="272">
        <f t="shared" si="203"/>
        <v>-275057.23677630391</v>
      </c>
      <c r="AW68" s="272">
        <f t="shared" si="203"/>
        <v>-281383.55322215881</v>
      </c>
      <c r="AX68" s="272">
        <f t="shared" si="203"/>
        <v>-287855.37494626845</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 thickBot="1">
      <c r="A74" s="131"/>
      <c r="B74" s="145"/>
      <c r="C74" s="162"/>
      <c r="D74" s="273" t="s">
        <v>48</v>
      </c>
      <c r="E74" s="182">
        <f>FirstYear</f>
        <v>2024</v>
      </c>
      <c r="F74" s="180">
        <f t="shared" ref="F74:N74" si="204">E74+1</f>
        <v>2025</v>
      </c>
      <c r="G74" s="180">
        <f t="shared" si="204"/>
        <v>2026</v>
      </c>
      <c r="H74" s="180">
        <f t="shared" si="204"/>
        <v>2027</v>
      </c>
      <c r="I74" s="180">
        <f>H74+1</f>
        <v>2028</v>
      </c>
      <c r="J74" s="180">
        <f t="shared" si="204"/>
        <v>2029</v>
      </c>
      <c r="K74" s="180">
        <f t="shared" si="204"/>
        <v>2030</v>
      </c>
      <c r="L74" s="180">
        <f t="shared" si="204"/>
        <v>2031</v>
      </c>
      <c r="M74" s="180">
        <f t="shared" si="204"/>
        <v>2032</v>
      </c>
      <c r="N74" s="180">
        <f t="shared" si="204"/>
        <v>2033</v>
      </c>
      <c r="O74" s="180">
        <f t="shared" ref="O74" si="205">N74+1</f>
        <v>2034</v>
      </c>
      <c r="P74" s="180">
        <f>O74+1</f>
        <v>2035</v>
      </c>
      <c r="Q74" s="180">
        <f t="shared" ref="Q74" si="206">P74+1</f>
        <v>2036</v>
      </c>
      <c r="R74" s="180">
        <f t="shared" ref="R74" si="207">Q74+1</f>
        <v>2037</v>
      </c>
      <c r="S74" s="180">
        <f t="shared" ref="S74" si="208">R74+1</f>
        <v>2038</v>
      </c>
      <c r="T74" s="180">
        <f t="shared" ref="T74" si="209">S74+1</f>
        <v>2039</v>
      </c>
      <c r="U74" s="180">
        <f t="shared" ref="U74" si="210">T74+1</f>
        <v>2040</v>
      </c>
      <c r="V74" s="180">
        <f t="shared" ref="V74" si="211">U74+1</f>
        <v>2041</v>
      </c>
      <c r="W74" s="180">
        <f t="shared" ref="W74" si="212">V74+1</f>
        <v>2042</v>
      </c>
      <c r="X74" s="180">
        <f t="shared" ref="X74" si="213">W74+1</f>
        <v>2043</v>
      </c>
      <c r="Y74" s="180">
        <f t="shared" ref="Y74" si="214">X74+1</f>
        <v>2044</v>
      </c>
      <c r="Z74" s="180">
        <f t="shared" ref="Z74" si="215">Y74+1</f>
        <v>2045</v>
      </c>
      <c r="AA74" s="180">
        <f t="shared" ref="AA74" si="216">Z74+1</f>
        <v>2046</v>
      </c>
      <c r="AB74" s="180">
        <f t="shared" ref="AB74" si="217">AA74+1</f>
        <v>2047</v>
      </c>
      <c r="AC74" s="180">
        <f t="shared" ref="AC74" si="218">AB74+1</f>
        <v>2048</v>
      </c>
      <c r="AD74" s="180">
        <f t="shared" ref="AD74" si="219">AC74+1</f>
        <v>2049</v>
      </c>
      <c r="AE74" s="180">
        <f t="shared" ref="AE74" si="220">AD74+1</f>
        <v>2050</v>
      </c>
      <c r="AF74" s="180">
        <f t="shared" ref="AF74" si="221">AE74+1</f>
        <v>2051</v>
      </c>
      <c r="AG74" s="180">
        <f t="shared" ref="AG74" si="222">AF74+1</f>
        <v>2052</v>
      </c>
      <c r="AH74" s="180">
        <f t="shared" ref="AH74" si="223">AG74+1</f>
        <v>2053</v>
      </c>
      <c r="AI74" s="180">
        <f t="shared" ref="AI74" si="224">AH74+1</f>
        <v>2054</v>
      </c>
      <c r="AJ74" s="180">
        <f t="shared" ref="AJ74" si="225">AI74+1</f>
        <v>2055</v>
      </c>
      <c r="AK74" s="180">
        <f t="shared" ref="AK74" si="226">AJ74+1</f>
        <v>2056</v>
      </c>
      <c r="AL74" s="180">
        <f t="shared" ref="AL74" si="227">AK74+1</f>
        <v>2057</v>
      </c>
      <c r="AM74" s="180">
        <f t="shared" ref="AM74" si="228">AL74+1</f>
        <v>2058</v>
      </c>
      <c r="AN74" s="180">
        <f t="shared" ref="AN74" si="229">AM74+1</f>
        <v>2059</v>
      </c>
      <c r="AO74" s="180">
        <f t="shared" ref="AO74" si="230">AN74+1</f>
        <v>2060</v>
      </c>
      <c r="AP74" s="180">
        <f t="shared" ref="AP74" si="231">AO74+1</f>
        <v>2061</v>
      </c>
      <c r="AQ74" s="180">
        <f t="shared" ref="AQ74" si="232">AP74+1</f>
        <v>2062</v>
      </c>
      <c r="AR74" s="180">
        <f t="shared" ref="AR74" si="233">AQ74+1</f>
        <v>2063</v>
      </c>
      <c r="AS74" s="180">
        <f t="shared" ref="AS74" si="234">AR74+1</f>
        <v>2064</v>
      </c>
      <c r="AT74" s="180">
        <f t="shared" ref="AT74" si="235">AS74+1</f>
        <v>2065</v>
      </c>
      <c r="AU74" s="180">
        <f t="shared" ref="AU74" si="236">AT74+1</f>
        <v>2066</v>
      </c>
      <c r="AV74" s="180">
        <f t="shared" ref="AV74" si="237">AU74+1</f>
        <v>2067</v>
      </c>
      <c r="AW74" s="180">
        <f t="shared" ref="AW74" si="238">AV74+1</f>
        <v>2068</v>
      </c>
      <c r="AX74" s="180">
        <f t="shared" ref="AX74" si="239">AW74+1</f>
        <v>2069</v>
      </c>
      <c r="AY74" s="180">
        <f t="shared" ref="AY74" si="240">AX74+1</f>
        <v>2070</v>
      </c>
      <c r="AZ74" s="180">
        <f t="shared" ref="AZ74" si="241">AY74+1</f>
        <v>2071</v>
      </c>
      <c r="BA74" s="180">
        <f t="shared" ref="BA74" si="242">AZ74+1</f>
        <v>2072</v>
      </c>
      <c r="BB74" s="180">
        <f t="shared" ref="BB74" si="243">BA74+1</f>
        <v>2073</v>
      </c>
      <c r="BC74" s="180">
        <f t="shared" ref="BC74" si="244">BB74+1</f>
        <v>2074</v>
      </c>
      <c r="BD74" s="180">
        <f t="shared" ref="BD74" si="245">BC74+1</f>
        <v>2075</v>
      </c>
      <c r="BE74" s="180">
        <f t="shared" ref="BE74" si="246">BD74+1</f>
        <v>2076</v>
      </c>
      <c r="BF74" s="180">
        <f t="shared" ref="BF74" si="247">BE74+1</f>
        <v>2077</v>
      </c>
      <c r="BG74" s="180">
        <f t="shared" ref="BG74" si="248">BF74+1</f>
        <v>2078</v>
      </c>
      <c r="BH74" s="180">
        <f t="shared" ref="BH74" si="249">BG74+1</f>
        <v>2079</v>
      </c>
      <c r="BI74" s="180">
        <f t="shared" ref="BI74" si="250">BH74+1</f>
        <v>2080</v>
      </c>
      <c r="BJ74" s="180">
        <f t="shared" ref="BJ74" si="251">BI74+1</f>
        <v>2081</v>
      </c>
      <c r="BK74" s="180">
        <f t="shared" ref="BK74" si="252">BJ74+1</f>
        <v>2082</v>
      </c>
      <c r="BL74" s="180">
        <f t="shared" ref="BL74" si="253">BK74+1</f>
        <v>2083</v>
      </c>
      <c r="BM74" s="180">
        <f t="shared" ref="BM74" si="254">BL74+1</f>
        <v>2084</v>
      </c>
      <c r="BN74" s="180">
        <f t="shared" ref="BN74" si="255">BM74+1</f>
        <v>2085</v>
      </c>
      <c r="BO74" s="180">
        <f t="shared" ref="BO74" si="256">BN74+1</f>
        <v>2086</v>
      </c>
      <c r="BP74" s="180">
        <f t="shared" ref="BP74" si="257">BO74+1</f>
        <v>2087</v>
      </c>
      <c r="BQ74" s="180">
        <f t="shared" ref="BQ74" si="258">BP74+1</f>
        <v>2088</v>
      </c>
      <c r="BR74" s="180">
        <f t="shared" ref="BR74" si="259">BQ74+1</f>
        <v>2089</v>
      </c>
      <c r="BS74" s="180">
        <f t="shared" ref="BS74" si="260">BR74+1</f>
        <v>2090</v>
      </c>
      <c r="BT74" s="180">
        <f t="shared" ref="BT74" si="261">BS74+1</f>
        <v>2091</v>
      </c>
      <c r="BU74" s="180">
        <f t="shared" ref="BU74" si="262">BT74+1</f>
        <v>2092</v>
      </c>
      <c r="BV74" s="180">
        <f t="shared" ref="BV74" si="263">BU74+1</f>
        <v>2093</v>
      </c>
      <c r="BW74" s="180">
        <f t="shared" ref="BW74" si="264">BV74+1</f>
        <v>2094</v>
      </c>
      <c r="BX74" s="180">
        <f t="shared" ref="BX74" si="265">BW74+1</f>
        <v>2095</v>
      </c>
      <c r="BY74" s="180">
        <f t="shared" ref="BY74" si="266">BX74+1</f>
        <v>2096</v>
      </c>
      <c r="BZ74" s="180">
        <f t="shared" ref="BZ74" si="267">BY74+1</f>
        <v>2097</v>
      </c>
      <c r="CA74" s="180">
        <f t="shared" ref="CA74" si="268">BZ74+1</f>
        <v>2098</v>
      </c>
      <c r="CB74" s="180">
        <f t="shared" ref="CB74" si="269">CA74+1</f>
        <v>2099</v>
      </c>
      <c r="CC74" s="180">
        <f t="shared" ref="CC74" si="270">CB74+1</f>
        <v>2100</v>
      </c>
      <c r="CD74" s="180">
        <f t="shared" ref="CD74" si="271">CC74+1</f>
        <v>2101</v>
      </c>
      <c r="CE74" s="180">
        <f t="shared" ref="CE74" si="272">CD74+1</f>
        <v>2102</v>
      </c>
      <c r="CF74" s="180">
        <f t="shared" ref="CF74" si="273">CE74+1</f>
        <v>2103</v>
      </c>
      <c r="CG74" s="180">
        <f t="shared" ref="CG74" si="274">CF74+1</f>
        <v>2104</v>
      </c>
      <c r="CH74" s="180">
        <f t="shared" ref="CH74" si="275">CG74+1</f>
        <v>2105</v>
      </c>
      <c r="CI74" s="180">
        <f t="shared" ref="CI74" si="276">CH74+1</f>
        <v>2106</v>
      </c>
      <c r="CJ74" s="180">
        <f t="shared" ref="CJ74" si="277">CI74+1</f>
        <v>2107</v>
      </c>
      <c r="CK74" s="180">
        <f t="shared" ref="CK74" si="278">CJ74+1</f>
        <v>2108</v>
      </c>
      <c r="CL74" s="180">
        <f t="shared" ref="CL74" si="279">CK74+1</f>
        <v>2109</v>
      </c>
      <c r="CM74" s="180">
        <f t="shared" ref="CM74" si="280">CL74+1</f>
        <v>2110</v>
      </c>
      <c r="CN74" s="180">
        <f t="shared" ref="CN74" si="281">CM74+1</f>
        <v>2111</v>
      </c>
      <c r="CO74" s="180">
        <f t="shared" ref="CO74" si="282">CN74+1</f>
        <v>2112</v>
      </c>
      <c r="CP74" s="180">
        <f t="shared" ref="CP74" si="283">CO74+1</f>
        <v>2113</v>
      </c>
      <c r="CQ74" s="180">
        <f t="shared" ref="CQ74" si="284">CP74+1</f>
        <v>2114</v>
      </c>
      <c r="CR74" s="180">
        <f t="shared" ref="CR74" si="285">CQ74+1</f>
        <v>2115</v>
      </c>
      <c r="CS74" s="180">
        <f t="shared" ref="CS74" si="286">CR74+1</f>
        <v>2116</v>
      </c>
      <c r="CT74" s="180">
        <f t="shared" ref="CT74" si="287">CS74+1</f>
        <v>2117</v>
      </c>
      <c r="CU74" s="180">
        <f t="shared" ref="CU74" si="288">CT74+1</f>
        <v>2118</v>
      </c>
      <c r="CV74" s="180">
        <f t="shared" ref="CV74" si="289">CU74+1</f>
        <v>2119</v>
      </c>
      <c r="CW74" s="180">
        <f t="shared" ref="CW74" si="290">CV74+1</f>
        <v>2120</v>
      </c>
      <c r="CX74" s="180">
        <f t="shared" ref="CX74" si="291">CW74+1</f>
        <v>2121</v>
      </c>
      <c r="CY74" s="180">
        <f t="shared" ref="CY74" si="292">CX74+1</f>
        <v>2122</v>
      </c>
      <c r="CZ74" s="180">
        <f t="shared" ref="CZ74" si="293">CY74+1</f>
        <v>2123</v>
      </c>
      <c r="DA74" s="169"/>
      <c r="DB74" s="280"/>
      <c r="DC74" s="131"/>
    </row>
    <row r="75" spans="1:107" ht="16" thickBot="1">
      <c r="A75" s="131"/>
      <c r="B75" s="145"/>
      <c r="C75" s="132"/>
      <c r="D75" s="163" t="s">
        <v>35</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0</v>
      </c>
      <c r="F77" s="270">
        <f t="shared" si="294"/>
        <v>0</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 thickBot="1">
      <c r="A97" s="131"/>
      <c r="B97" s="145"/>
      <c r="C97" s="162"/>
      <c r="D97" s="183" t="s">
        <v>49</v>
      </c>
      <c r="E97" s="182">
        <f>FirstYear</f>
        <v>2024</v>
      </c>
      <c r="F97" s="180">
        <f t="shared" ref="F97:N97" si="302">E97+1</f>
        <v>2025</v>
      </c>
      <c r="G97" s="180">
        <f t="shared" si="302"/>
        <v>2026</v>
      </c>
      <c r="H97" s="180">
        <f t="shared" si="302"/>
        <v>2027</v>
      </c>
      <c r="I97" s="180">
        <f>H97+1</f>
        <v>2028</v>
      </c>
      <c r="J97" s="180">
        <f t="shared" si="302"/>
        <v>2029</v>
      </c>
      <c r="K97" s="180">
        <f t="shared" si="302"/>
        <v>2030</v>
      </c>
      <c r="L97" s="180">
        <f t="shared" si="302"/>
        <v>2031</v>
      </c>
      <c r="M97" s="180">
        <f t="shared" si="302"/>
        <v>2032</v>
      </c>
      <c r="N97" s="180">
        <f t="shared" si="302"/>
        <v>2033</v>
      </c>
      <c r="O97" s="180">
        <f t="shared" ref="O97" si="303">N97+1</f>
        <v>2034</v>
      </c>
      <c r="P97" s="180">
        <f>O97+1</f>
        <v>2035</v>
      </c>
      <c r="Q97" s="180">
        <f t="shared" ref="Q97" si="304">P97+1</f>
        <v>2036</v>
      </c>
      <c r="R97" s="180">
        <f t="shared" ref="R97" si="305">Q97+1</f>
        <v>2037</v>
      </c>
      <c r="S97" s="180">
        <f t="shared" ref="S97" si="306">R97+1</f>
        <v>2038</v>
      </c>
      <c r="T97" s="180">
        <f t="shared" ref="T97" si="307">S97+1</f>
        <v>2039</v>
      </c>
      <c r="U97" s="180">
        <f t="shared" ref="U97" si="308">T97+1</f>
        <v>2040</v>
      </c>
      <c r="V97" s="180">
        <f t="shared" ref="V97" si="309">U97+1</f>
        <v>2041</v>
      </c>
      <c r="W97" s="180">
        <f t="shared" ref="W97" si="310">V97+1</f>
        <v>2042</v>
      </c>
      <c r="X97" s="180">
        <f t="shared" ref="X97" si="311">W97+1</f>
        <v>2043</v>
      </c>
      <c r="Y97" s="180">
        <f t="shared" ref="Y97" si="312">X97+1</f>
        <v>2044</v>
      </c>
      <c r="Z97" s="180">
        <f t="shared" ref="Z97" si="313">Y97+1</f>
        <v>2045</v>
      </c>
      <c r="AA97" s="180">
        <f t="shared" ref="AA97" si="314">Z97+1</f>
        <v>2046</v>
      </c>
      <c r="AB97" s="180">
        <f t="shared" ref="AB97" si="315">AA97+1</f>
        <v>2047</v>
      </c>
      <c r="AC97" s="180">
        <f t="shared" ref="AC97" si="316">AB97+1</f>
        <v>2048</v>
      </c>
      <c r="AD97" s="180">
        <f t="shared" ref="AD97" si="317">AC97+1</f>
        <v>2049</v>
      </c>
      <c r="AE97" s="180">
        <f t="shared" ref="AE97" si="318">AD97+1</f>
        <v>2050</v>
      </c>
      <c r="AF97" s="180">
        <f t="shared" ref="AF97" si="319">AE97+1</f>
        <v>2051</v>
      </c>
      <c r="AG97" s="180">
        <f t="shared" ref="AG97" si="320">AF97+1</f>
        <v>2052</v>
      </c>
      <c r="AH97" s="180">
        <f t="shared" ref="AH97" si="321">AG97+1</f>
        <v>2053</v>
      </c>
      <c r="AI97" s="180">
        <f t="shared" ref="AI97" si="322">AH97+1</f>
        <v>2054</v>
      </c>
      <c r="AJ97" s="180">
        <f t="shared" ref="AJ97" si="323">AI97+1</f>
        <v>2055</v>
      </c>
      <c r="AK97" s="180">
        <f t="shared" ref="AK97" si="324">AJ97+1</f>
        <v>2056</v>
      </c>
      <c r="AL97" s="180">
        <f t="shared" ref="AL97" si="325">AK97+1</f>
        <v>2057</v>
      </c>
      <c r="AM97" s="180">
        <f t="shared" ref="AM97" si="326">AL97+1</f>
        <v>2058</v>
      </c>
      <c r="AN97" s="180">
        <f t="shared" ref="AN97" si="327">AM97+1</f>
        <v>2059</v>
      </c>
      <c r="AO97" s="180">
        <f t="shared" ref="AO97" si="328">AN97+1</f>
        <v>2060</v>
      </c>
      <c r="AP97" s="180">
        <f t="shared" ref="AP97" si="329">AO97+1</f>
        <v>2061</v>
      </c>
      <c r="AQ97" s="180">
        <f t="shared" ref="AQ97" si="330">AP97+1</f>
        <v>2062</v>
      </c>
      <c r="AR97" s="180">
        <f t="shared" ref="AR97" si="331">AQ97+1</f>
        <v>2063</v>
      </c>
      <c r="AS97" s="180">
        <f t="shared" ref="AS97" si="332">AR97+1</f>
        <v>2064</v>
      </c>
      <c r="AT97" s="180">
        <f t="shared" ref="AT97" si="333">AS97+1</f>
        <v>2065</v>
      </c>
      <c r="AU97" s="180">
        <f t="shared" ref="AU97" si="334">AT97+1</f>
        <v>2066</v>
      </c>
      <c r="AV97" s="180">
        <f t="shared" ref="AV97" si="335">AU97+1</f>
        <v>2067</v>
      </c>
      <c r="AW97" s="180">
        <f t="shared" ref="AW97" si="336">AV97+1</f>
        <v>2068</v>
      </c>
      <c r="AX97" s="180">
        <f t="shared" ref="AX97" si="337">AW97+1</f>
        <v>2069</v>
      </c>
      <c r="AY97" s="180">
        <f t="shared" ref="AY97" si="338">AX97+1</f>
        <v>2070</v>
      </c>
      <c r="AZ97" s="180">
        <f t="shared" ref="AZ97" si="339">AY97+1</f>
        <v>2071</v>
      </c>
      <c r="BA97" s="180">
        <f t="shared" ref="BA97" si="340">AZ97+1</f>
        <v>2072</v>
      </c>
      <c r="BB97" s="180">
        <f t="shared" ref="BB97" si="341">BA97+1</f>
        <v>2073</v>
      </c>
      <c r="BC97" s="180">
        <f t="shared" ref="BC97" si="342">BB97+1</f>
        <v>2074</v>
      </c>
      <c r="BD97" s="180">
        <f t="shared" ref="BD97" si="343">BC97+1</f>
        <v>2075</v>
      </c>
      <c r="BE97" s="180">
        <f t="shared" ref="BE97" si="344">BD97+1</f>
        <v>2076</v>
      </c>
      <c r="BF97" s="180">
        <f t="shared" ref="BF97" si="345">BE97+1</f>
        <v>2077</v>
      </c>
      <c r="BG97" s="180">
        <f t="shared" ref="BG97" si="346">BF97+1</f>
        <v>2078</v>
      </c>
      <c r="BH97" s="180">
        <f t="shared" ref="BH97" si="347">BG97+1</f>
        <v>2079</v>
      </c>
      <c r="BI97" s="180">
        <f t="shared" ref="BI97" si="348">BH97+1</f>
        <v>2080</v>
      </c>
      <c r="BJ97" s="180">
        <f t="shared" ref="BJ97" si="349">BI97+1</f>
        <v>2081</v>
      </c>
      <c r="BK97" s="180">
        <f t="shared" ref="BK97" si="350">BJ97+1</f>
        <v>2082</v>
      </c>
      <c r="BL97" s="180">
        <f t="shared" ref="BL97" si="351">BK97+1</f>
        <v>2083</v>
      </c>
      <c r="BM97" s="180">
        <f t="shared" ref="BM97" si="352">BL97+1</f>
        <v>2084</v>
      </c>
      <c r="BN97" s="180">
        <f t="shared" ref="BN97" si="353">BM97+1</f>
        <v>2085</v>
      </c>
      <c r="BO97" s="180">
        <f t="shared" ref="BO97" si="354">BN97+1</f>
        <v>2086</v>
      </c>
      <c r="BP97" s="180">
        <f t="shared" ref="BP97" si="355">BO97+1</f>
        <v>2087</v>
      </c>
      <c r="BQ97" s="180">
        <f t="shared" ref="BQ97" si="356">BP97+1</f>
        <v>2088</v>
      </c>
      <c r="BR97" s="180">
        <f t="shared" ref="BR97" si="357">BQ97+1</f>
        <v>2089</v>
      </c>
      <c r="BS97" s="180">
        <f t="shared" ref="BS97" si="358">BR97+1</f>
        <v>2090</v>
      </c>
      <c r="BT97" s="180">
        <f t="shared" ref="BT97" si="359">BS97+1</f>
        <v>2091</v>
      </c>
      <c r="BU97" s="180">
        <f t="shared" ref="BU97" si="360">BT97+1</f>
        <v>2092</v>
      </c>
      <c r="BV97" s="180">
        <f t="shared" ref="BV97" si="361">BU97+1</f>
        <v>2093</v>
      </c>
      <c r="BW97" s="180">
        <f t="shared" ref="BW97" si="362">BV97+1</f>
        <v>2094</v>
      </c>
      <c r="BX97" s="180">
        <f t="shared" ref="BX97" si="363">BW97+1</f>
        <v>2095</v>
      </c>
      <c r="BY97" s="180">
        <f t="shared" ref="BY97" si="364">BX97+1</f>
        <v>2096</v>
      </c>
      <c r="BZ97" s="180">
        <f t="shared" ref="BZ97" si="365">BY97+1</f>
        <v>2097</v>
      </c>
      <c r="CA97" s="180">
        <f t="shared" ref="CA97" si="366">BZ97+1</f>
        <v>2098</v>
      </c>
      <c r="CB97" s="180">
        <f t="shared" ref="CB97" si="367">CA97+1</f>
        <v>2099</v>
      </c>
      <c r="CC97" s="180">
        <f t="shared" ref="CC97" si="368">CB97+1</f>
        <v>2100</v>
      </c>
      <c r="CD97" s="180">
        <f t="shared" ref="CD97" si="369">CC97+1</f>
        <v>2101</v>
      </c>
      <c r="CE97" s="180">
        <f t="shared" ref="CE97" si="370">CD97+1</f>
        <v>2102</v>
      </c>
      <c r="CF97" s="180">
        <f t="shared" ref="CF97" si="371">CE97+1</f>
        <v>2103</v>
      </c>
      <c r="CG97" s="180">
        <f t="shared" ref="CG97" si="372">CF97+1</f>
        <v>2104</v>
      </c>
      <c r="CH97" s="180">
        <f t="shared" ref="CH97" si="373">CG97+1</f>
        <v>2105</v>
      </c>
      <c r="CI97" s="180">
        <f t="shared" ref="CI97" si="374">CH97+1</f>
        <v>2106</v>
      </c>
      <c r="CJ97" s="180">
        <f t="shared" ref="CJ97" si="375">CI97+1</f>
        <v>2107</v>
      </c>
      <c r="CK97" s="180">
        <f t="shared" ref="CK97" si="376">CJ97+1</f>
        <v>2108</v>
      </c>
      <c r="CL97" s="180">
        <f t="shared" ref="CL97" si="377">CK97+1</f>
        <v>2109</v>
      </c>
      <c r="CM97" s="180">
        <f t="shared" ref="CM97" si="378">CL97+1</f>
        <v>2110</v>
      </c>
      <c r="CN97" s="180">
        <f t="shared" ref="CN97" si="379">CM97+1</f>
        <v>2111</v>
      </c>
      <c r="CO97" s="180">
        <f t="shared" ref="CO97" si="380">CN97+1</f>
        <v>2112</v>
      </c>
      <c r="CP97" s="180">
        <f t="shared" ref="CP97" si="381">CO97+1</f>
        <v>2113</v>
      </c>
      <c r="CQ97" s="180">
        <f t="shared" ref="CQ97" si="382">CP97+1</f>
        <v>2114</v>
      </c>
      <c r="CR97" s="180">
        <f t="shared" ref="CR97" si="383">CQ97+1</f>
        <v>2115</v>
      </c>
      <c r="CS97" s="180">
        <f t="shared" ref="CS97" si="384">CR97+1</f>
        <v>2116</v>
      </c>
      <c r="CT97" s="180">
        <f t="shared" ref="CT97" si="385">CS97+1</f>
        <v>2117</v>
      </c>
      <c r="CU97" s="180">
        <f t="shared" ref="CU97" si="386">CT97+1</f>
        <v>2118</v>
      </c>
      <c r="CV97" s="180">
        <f t="shared" ref="CV97" si="387">CU97+1</f>
        <v>2119</v>
      </c>
      <c r="CW97" s="180">
        <f t="shared" ref="CW97" si="388">CV97+1</f>
        <v>2120</v>
      </c>
      <c r="CX97" s="180">
        <f t="shared" ref="CX97" si="389">CW97+1</f>
        <v>2121</v>
      </c>
      <c r="CY97" s="180">
        <f t="shared" ref="CY97" si="390">CX97+1</f>
        <v>2122</v>
      </c>
      <c r="CZ97" s="180">
        <f t="shared" ref="CZ97" si="391">CY97+1</f>
        <v>2123</v>
      </c>
      <c r="DA97" s="169"/>
      <c r="DB97" s="280"/>
      <c r="DC97" s="131"/>
    </row>
    <row r="98" spans="1:107" ht="16"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50</v>
      </c>
      <c r="E119" s="194">
        <f>FirstYear</f>
        <v>2024</v>
      </c>
      <c r="F119" s="194">
        <f t="shared" ref="F119:Q119" si="400">E119+1</f>
        <v>2025</v>
      </c>
      <c r="G119" s="194">
        <f t="shared" si="400"/>
        <v>2026</v>
      </c>
      <c r="H119" s="194">
        <f t="shared" si="400"/>
        <v>2027</v>
      </c>
      <c r="I119" s="194">
        <f>H119+1</f>
        <v>2028</v>
      </c>
      <c r="J119" s="194">
        <f t="shared" si="400"/>
        <v>2029</v>
      </c>
      <c r="K119" s="194">
        <f t="shared" si="400"/>
        <v>2030</v>
      </c>
      <c r="L119" s="194">
        <f t="shared" si="400"/>
        <v>2031</v>
      </c>
      <c r="M119" s="194">
        <f t="shared" si="400"/>
        <v>2032</v>
      </c>
      <c r="N119" s="194">
        <f t="shared" si="400"/>
        <v>2033</v>
      </c>
      <c r="O119" s="194">
        <f t="shared" si="400"/>
        <v>2034</v>
      </c>
      <c r="P119" s="194">
        <f>O119+1</f>
        <v>2035</v>
      </c>
      <c r="Q119" s="194">
        <f t="shared" si="400"/>
        <v>2036</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51</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52</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 hidden="1" thickBot="1">
      <c r="A136" s="131"/>
      <c r="B136" s="131"/>
      <c r="C136" s="131"/>
      <c r="D136" s="200" t="s">
        <v>53</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3"/>
  <cols>
    <col min="1" max="1" width="53.08203125" style="50" bestFit="1" customWidth="1"/>
    <col min="2" max="2" width="8.08203125" style="50" customWidth="1"/>
    <col min="3" max="3" width="9.75" style="50" customWidth="1"/>
    <col min="4" max="4" width="8.33203125" style="50" customWidth="1"/>
    <col min="5" max="5" width="8.5" style="50" customWidth="1"/>
    <col min="6" max="6" width="9.83203125" style="50" customWidth="1"/>
    <col min="7" max="7" width="9.33203125" style="50" customWidth="1"/>
    <col min="8" max="8" width="13.25" style="50" bestFit="1" customWidth="1"/>
    <col min="9" max="9" width="9.08203125" style="50" bestFit="1" customWidth="1"/>
    <col min="10" max="10" width="7.33203125" style="50" customWidth="1"/>
    <col min="11" max="13" width="7.58203125" style="50" bestFit="1" customWidth="1"/>
    <col min="14" max="14" width="7.58203125" style="51" bestFit="1" customWidth="1"/>
    <col min="15" max="41" width="7.58203125" style="50" bestFit="1" customWidth="1"/>
    <col min="42" max="16384" width="9" style="50"/>
  </cols>
  <sheetData>
    <row r="1" spans="1:14">
      <c r="L1" s="51"/>
      <c r="N1" s="50"/>
    </row>
    <row r="2" spans="1:14" ht="12.5">
      <c r="N2" s="50"/>
    </row>
    <row r="3" spans="1:14" ht="36.75" customHeight="1">
      <c r="A3" s="52" t="s">
        <v>54</v>
      </c>
      <c r="N3" s="50"/>
    </row>
    <row r="4" spans="1:14" ht="12.5">
      <c r="A4" s="53" t="s">
        <v>55</v>
      </c>
      <c r="C4" s="50" t="s">
        <v>56</v>
      </c>
      <c r="D4" s="50" t="s">
        <v>57</v>
      </c>
      <c r="N4" s="50"/>
    </row>
    <row r="5" spans="1:14" ht="12.5">
      <c r="A5" s="54" t="s">
        <v>58</v>
      </c>
      <c r="C5" s="50" t="s">
        <v>59</v>
      </c>
      <c r="D5" s="50" t="s">
        <v>60</v>
      </c>
      <c r="N5" s="50"/>
    </row>
    <row r="6" spans="1:14" ht="12.5">
      <c r="A6" s="54" t="s">
        <v>61</v>
      </c>
      <c r="C6" s="50" t="s">
        <v>62</v>
      </c>
      <c r="N6" s="50"/>
    </row>
    <row r="7" spans="1:14" ht="12.5">
      <c r="A7" s="55" t="s">
        <v>63</v>
      </c>
      <c r="C7" s="50" t="s">
        <v>64</v>
      </c>
      <c r="N7" s="50"/>
    </row>
    <row r="8" spans="1:14">
      <c r="C8" s="56"/>
      <c r="F8" s="57"/>
    </row>
    <row r="9" spans="1:14">
      <c r="A9" s="58" t="s">
        <v>65</v>
      </c>
      <c r="F9" s="51"/>
      <c r="G9" s="51"/>
    </row>
    <row r="10" spans="1:14">
      <c r="A10" s="59" t="s">
        <v>66</v>
      </c>
      <c r="G10" s="51"/>
    </row>
    <row r="11" spans="1:14">
      <c r="A11" s="60" t="s">
        <v>67</v>
      </c>
    </row>
    <row r="12" spans="1:14">
      <c r="A12" s="60" t="s">
        <v>68</v>
      </c>
    </row>
    <row r="13" spans="1:14">
      <c r="A13" s="60" t="s">
        <v>69</v>
      </c>
    </row>
    <row r="14" spans="1:14">
      <c r="A14" s="60" t="s">
        <v>70</v>
      </c>
    </row>
    <row r="15" spans="1:14">
      <c r="A15" s="60" t="s">
        <v>71</v>
      </c>
    </row>
    <row r="16" spans="1:14">
      <c r="A16" s="60" t="s">
        <v>72</v>
      </c>
    </row>
    <row r="17" spans="1:6">
      <c r="A17" s="60" t="s">
        <v>73</v>
      </c>
    </row>
    <row r="18" spans="1:6">
      <c r="A18" s="296" t="s">
        <v>74</v>
      </c>
    </row>
    <row r="19" spans="1:6">
      <c r="A19" s="297" t="s">
        <v>64</v>
      </c>
    </row>
    <row r="21" spans="1:6" ht="39">
      <c r="A21" s="58" t="s">
        <v>75</v>
      </c>
      <c r="B21" s="61" t="s">
        <v>76</v>
      </c>
      <c r="C21" s="61" t="s">
        <v>77</v>
      </c>
      <c r="D21" s="62" t="s">
        <v>78</v>
      </c>
      <c r="E21" s="63" t="s">
        <v>79</v>
      </c>
      <c r="F21" s="63" t="s">
        <v>80</v>
      </c>
    </row>
    <row r="22" spans="1:6">
      <c r="A22" s="54" t="s">
        <v>81</v>
      </c>
      <c r="B22" s="366">
        <v>31</v>
      </c>
      <c r="C22" s="366">
        <v>29</v>
      </c>
      <c r="D22" s="332">
        <v>20</v>
      </c>
      <c r="E22" s="367">
        <v>1.5E-3</v>
      </c>
      <c r="F22" s="367">
        <v>1.5E-3</v>
      </c>
    </row>
    <row r="23" spans="1:6">
      <c r="A23" s="403" t="s">
        <v>82</v>
      </c>
      <c r="B23" s="416">
        <v>14</v>
      </c>
      <c r="C23" s="366"/>
      <c r="D23" s="332">
        <v>20</v>
      </c>
      <c r="E23" s="335">
        <v>1.5E-3</v>
      </c>
      <c r="F23" s="335">
        <v>1.5E-3</v>
      </c>
    </row>
    <row r="24" spans="1:6">
      <c r="A24" s="403" t="s">
        <v>83</v>
      </c>
      <c r="B24" s="416">
        <v>16</v>
      </c>
      <c r="C24" s="366"/>
      <c r="D24" s="332">
        <v>20</v>
      </c>
      <c r="E24" s="335">
        <v>1.5E-3</v>
      </c>
      <c r="F24" s="335">
        <v>1.5E-3</v>
      </c>
    </row>
    <row r="25" spans="1:6">
      <c r="A25" s="403" t="s">
        <v>84</v>
      </c>
      <c r="B25" s="366">
        <v>18</v>
      </c>
      <c r="C25" s="366"/>
      <c r="D25" s="332">
        <v>20</v>
      </c>
      <c r="E25" s="335">
        <v>1.5E-3</v>
      </c>
      <c r="F25" s="335">
        <v>1.5E-3</v>
      </c>
    </row>
    <row r="26" spans="1:6">
      <c r="A26" s="403" t="s">
        <v>85</v>
      </c>
      <c r="B26" s="366">
        <v>18</v>
      </c>
      <c r="C26" s="366"/>
      <c r="D26" s="332">
        <v>20</v>
      </c>
      <c r="E26" s="335">
        <v>1.5E-3</v>
      </c>
      <c r="F26" s="335">
        <v>1.5E-3</v>
      </c>
    </row>
    <row r="27" spans="1:6">
      <c r="A27" s="403" t="s">
        <v>86</v>
      </c>
      <c r="B27" s="366">
        <v>23</v>
      </c>
      <c r="C27" s="366"/>
      <c r="D27" s="332">
        <v>20</v>
      </c>
      <c r="E27" s="335">
        <v>1.5E-3</v>
      </c>
      <c r="F27" s="335">
        <v>1.5E-3</v>
      </c>
    </row>
    <row r="28" spans="1:6">
      <c r="A28" s="403" t="s">
        <v>87</v>
      </c>
      <c r="B28" s="366">
        <v>41</v>
      </c>
      <c r="C28" s="366">
        <v>41</v>
      </c>
      <c r="D28" s="332">
        <v>20</v>
      </c>
      <c r="E28" s="335">
        <v>1.5E-3</v>
      </c>
      <c r="F28" s="335">
        <v>1.5E-3</v>
      </c>
    </row>
    <row r="29" spans="1:6">
      <c r="A29" s="403" t="s">
        <v>88</v>
      </c>
      <c r="B29" s="366"/>
      <c r="C29" s="416">
        <v>17</v>
      </c>
      <c r="D29" s="332">
        <v>20</v>
      </c>
      <c r="E29" s="335">
        <v>1.5E-3</v>
      </c>
      <c r="F29" s="335">
        <v>1.5E-3</v>
      </c>
    </row>
    <row r="30" spans="1:6">
      <c r="A30" s="403" t="s">
        <v>89</v>
      </c>
      <c r="B30" s="366"/>
      <c r="C30" s="366">
        <v>14</v>
      </c>
      <c r="D30" s="332">
        <v>20</v>
      </c>
      <c r="E30" s="335">
        <v>1.5E-3</v>
      </c>
      <c r="F30" s="335">
        <v>1.5E-3</v>
      </c>
    </row>
    <row r="31" spans="1:6">
      <c r="A31" s="403" t="s">
        <v>90</v>
      </c>
      <c r="B31" s="366"/>
      <c r="C31" s="366">
        <v>14</v>
      </c>
      <c r="D31" s="332">
        <v>20</v>
      </c>
      <c r="E31" s="335">
        <v>1.5E-3</v>
      </c>
      <c r="F31" s="335">
        <v>1.5E-3</v>
      </c>
    </row>
    <row r="32" spans="1:6">
      <c r="A32" s="403" t="s">
        <v>91</v>
      </c>
      <c r="B32" s="366"/>
      <c r="C32" s="366">
        <v>16</v>
      </c>
      <c r="D32" s="332">
        <v>20</v>
      </c>
      <c r="E32" s="335">
        <v>1.5E-3</v>
      </c>
      <c r="F32" s="335">
        <v>1.5E-3</v>
      </c>
    </row>
    <row r="33" spans="1:8">
      <c r="A33" s="403" t="s">
        <v>92</v>
      </c>
      <c r="B33" s="366"/>
      <c r="C33" s="366">
        <v>16</v>
      </c>
      <c r="D33" s="332">
        <v>20</v>
      </c>
      <c r="E33" s="335">
        <v>1.5E-3</v>
      </c>
      <c r="F33" s="335">
        <v>1.5E-3</v>
      </c>
    </row>
    <row r="34" spans="1:8">
      <c r="A34" s="54" t="s">
        <v>93</v>
      </c>
      <c r="B34" s="412">
        <v>27</v>
      </c>
      <c r="C34" s="412">
        <v>32</v>
      </c>
      <c r="D34" s="332">
        <v>20</v>
      </c>
      <c r="E34" s="335">
        <v>1.5E-3</v>
      </c>
      <c r="F34" s="335">
        <v>1.5E-3</v>
      </c>
      <c r="H34" s="50" t="s">
        <v>94</v>
      </c>
    </row>
    <row r="35" spans="1:8">
      <c r="A35" s="403" t="s">
        <v>95</v>
      </c>
      <c r="B35" s="412">
        <v>30</v>
      </c>
      <c r="C35" s="412">
        <v>30</v>
      </c>
      <c r="D35" s="413">
        <v>20</v>
      </c>
      <c r="E35" s="414">
        <v>1.5E-3</v>
      </c>
      <c r="F35" s="414">
        <v>1.5E-3</v>
      </c>
      <c r="H35" s="50" t="s">
        <v>96</v>
      </c>
    </row>
    <row r="36" spans="1:8">
      <c r="A36" s="54" t="s">
        <v>97</v>
      </c>
      <c r="B36" s="412">
        <v>33</v>
      </c>
      <c r="C36" s="412">
        <v>35</v>
      </c>
      <c r="D36" s="332">
        <v>15</v>
      </c>
      <c r="E36" s="335">
        <v>1.5E-3</v>
      </c>
      <c r="F36" s="335">
        <v>1.5E-3</v>
      </c>
      <c r="H36" s="50" t="s">
        <v>94</v>
      </c>
    </row>
    <row r="37" spans="1:8">
      <c r="A37" s="54" t="s">
        <v>98</v>
      </c>
      <c r="B37" s="412">
        <v>22</v>
      </c>
      <c r="C37" s="412">
        <v>22</v>
      </c>
      <c r="D37" s="332">
        <v>5</v>
      </c>
      <c r="E37" s="335">
        <v>1.5E-3</v>
      </c>
      <c r="F37" s="335">
        <v>1.5E-3</v>
      </c>
      <c r="H37" s="50" t="s">
        <v>94</v>
      </c>
    </row>
    <row r="38" spans="1:8">
      <c r="A38" s="54" t="s">
        <v>99</v>
      </c>
      <c r="B38" s="366">
        <v>48</v>
      </c>
      <c r="C38" s="366">
        <v>41</v>
      </c>
      <c r="D38" s="332">
        <v>20</v>
      </c>
      <c r="E38" s="335">
        <v>1.2482409999999999E-2</v>
      </c>
      <c r="F38" s="335">
        <v>1.1662509999999999E-2</v>
      </c>
    </row>
    <row r="39" spans="1:8">
      <c r="A39" s="54" t="s">
        <v>100</v>
      </c>
      <c r="B39" s="366">
        <v>30</v>
      </c>
      <c r="C39" s="366">
        <v>39</v>
      </c>
      <c r="D39" s="332">
        <v>15</v>
      </c>
      <c r="E39" s="335">
        <v>1.7394119999999999E-2</v>
      </c>
      <c r="F39" s="335">
        <v>1.523483E-2</v>
      </c>
    </row>
    <row r="40" spans="1:8">
      <c r="A40" s="54" t="s">
        <v>101</v>
      </c>
      <c r="B40" s="366">
        <v>62</v>
      </c>
      <c r="C40" s="366">
        <v>53</v>
      </c>
      <c r="D40" s="332">
        <v>15</v>
      </c>
      <c r="E40" s="335">
        <v>1.5E-3</v>
      </c>
      <c r="F40" s="335">
        <v>1.5E-3</v>
      </c>
    </row>
    <row r="41" spans="1:8">
      <c r="A41" s="54" t="s">
        <v>102</v>
      </c>
      <c r="B41" s="366">
        <v>57</v>
      </c>
      <c r="C41" s="366">
        <v>60</v>
      </c>
      <c r="D41" s="332">
        <v>15</v>
      </c>
      <c r="E41" s="335">
        <v>1.2482409999999999E-2</v>
      </c>
      <c r="F41" s="335">
        <v>1.1662509999999999E-2</v>
      </c>
    </row>
    <row r="42" spans="1:8">
      <c r="A42" s="54" t="s">
        <v>103</v>
      </c>
      <c r="B42" s="366">
        <v>31</v>
      </c>
      <c r="C42" s="366">
        <v>40</v>
      </c>
      <c r="D42" s="332">
        <v>20</v>
      </c>
      <c r="E42" s="335">
        <v>1.7394119999999999E-2</v>
      </c>
      <c r="F42" s="335">
        <v>1.523483E-2</v>
      </c>
    </row>
    <row r="43" spans="1:8">
      <c r="A43" s="54" t="s">
        <v>104</v>
      </c>
      <c r="B43" s="366">
        <v>48</v>
      </c>
      <c r="C43" s="366">
        <v>44</v>
      </c>
      <c r="D43" s="332">
        <v>20</v>
      </c>
      <c r="E43" s="335">
        <v>1.5E-3</v>
      </c>
      <c r="F43" s="335">
        <v>1.5E-3</v>
      </c>
    </row>
    <row r="44" spans="1:8">
      <c r="A44" s="54" t="s">
        <v>105</v>
      </c>
      <c r="B44" s="366">
        <v>49</v>
      </c>
      <c r="C44" s="366">
        <v>46</v>
      </c>
      <c r="D44" s="332">
        <v>20</v>
      </c>
      <c r="E44" s="335">
        <v>1.2482409999999999E-2</v>
      </c>
      <c r="F44" s="335">
        <v>1.1662509999999999E-2</v>
      </c>
    </row>
    <row r="45" spans="1:8">
      <c r="A45" s="54" t="s">
        <v>106</v>
      </c>
      <c r="B45" s="366">
        <v>49</v>
      </c>
      <c r="C45" s="366"/>
      <c r="D45" s="332">
        <v>20</v>
      </c>
      <c r="E45" s="335">
        <v>1.2482409999999999E-2</v>
      </c>
      <c r="F45" s="335"/>
    </row>
    <row r="46" spans="1:8">
      <c r="A46" s="54" t="s">
        <v>107</v>
      </c>
      <c r="B46" s="366">
        <v>46</v>
      </c>
      <c r="C46" s="366"/>
      <c r="D46" s="332">
        <v>15</v>
      </c>
      <c r="E46" s="336">
        <v>1.7394119999999999E-2</v>
      </c>
      <c r="F46" s="336"/>
    </row>
    <row r="47" spans="1:8">
      <c r="A47" s="54" t="s">
        <v>108</v>
      </c>
      <c r="B47" s="366">
        <v>49</v>
      </c>
      <c r="C47" s="366"/>
      <c r="D47" s="332">
        <v>15</v>
      </c>
      <c r="E47" s="336">
        <v>1.2482409999999999E-2</v>
      </c>
      <c r="F47" s="336"/>
    </row>
    <row r="48" spans="1:8">
      <c r="A48" s="54" t="s">
        <v>109</v>
      </c>
      <c r="B48" s="366">
        <v>48</v>
      </c>
      <c r="C48" s="366"/>
      <c r="D48" s="332">
        <v>15</v>
      </c>
      <c r="E48" s="335">
        <v>1.2482409999999999E-2</v>
      </c>
      <c r="F48" s="335"/>
    </row>
    <row r="49" spans="1:7">
      <c r="A49" s="54" t="s">
        <v>110</v>
      </c>
      <c r="B49" s="366">
        <v>50</v>
      </c>
      <c r="C49" s="366"/>
      <c r="D49" s="332">
        <v>20</v>
      </c>
      <c r="E49" s="335">
        <v>1.2482409999999999E-2</v>
      </c>
      <c r="F49" s="335"/>
    </row>
    <row r="50" spans="1:7">
      <c r="A50" s="54" t="s">
        <v>111</v>
      </c>
      <c r="B50" s="366">
        <v>36</v>
      </c>
      <c r="C50" s="366"/>
      <c r="D50" s="332">
        <v>20</v>
      </c>
      <c r="E50" s="336">
        <v>1.7394119999999999E-2</v>
      </c>
      <c r="F50" s="336"/>
    </row>
    <row r="51" spans="1:7">
      <c r="A51" s="54" t="s">
        <v>112</v>
      </c>
      <c r="B51" s="366">
        <v>45</v>
      </c>
      <c r="C51" s="366"/>
      <c r="D51" s="332">
        <v>20</v>
      </c>
      <c r="E51" s="335">
        <v>1.2482409999999999E-2</v>
      </c>
      <c r="F51" s="335"/>
    </row>
    <row r="52" spans="1:7">
      <c r="A52" s="54" t="s">
        <v>113</v>
      </c>
      <c r="B52" s="366">
        <v>18</v>
      </c>
      <c r="C52" s="366">
        <v>15</v>
      </c>
      <c r="D52" s="332">
        <v>7</v>
      </c>
      <c r="E52" s="336">
        <v>1.7394119999999999E-2</v>
      </c>
      <c r="F52" s="336">
        <v>1.523483E-2</v>
      </c>
    </row>
    <row r="53" spans="1:7">
      <c r="A53" s="54" t="s">
        <v>114</v>
      </c>
      <c r="B53" s="366">
        <v>36</v>
      </c>
      <c r="C53" s="366">
        <v>41</v>
      </c>
      <c r="D53" s="332">
        <v>39</v>
      </c>
      <c r="E53" s="335">
        <v>1.2482409999999999E-2</v>
      </c>
      <c r="F53" s="335">
        <v>1.1662509999999999E-2</v>
      </c>
    </row>
    <row r="54" spans="1:7">
      <c r="A54" s="54" t="s">
        <v>115</v>
      </c>
      <c r="B54" s="366">
        <v>15</v>
      </c>
      <c r="C54" s="366">
        <v>20</v>
      </c>
      <c r="D54" s="332">
        <v>7</v>
      </c>
      <c r="E54" s="336">
        <v>1.7394119999999999E-2</v>
      </c>
      <c r="F54" s="336">
        <v>1.523483E-2</v>
      </c>
    </row>
    <row r="55" spans="1:7">
      <c r="A55" s="54" t="s">
        <v>116</v>
      </c>
      <c r="B55" s="366">
        <v>12</v>
      </c>
      <c r="C55" s="366">
        <v>16</v>
      </c>
      <c r="D55" s="332">
        <v>5</v>
      </c>
      <c r="E55" s="335">
        <v>6.3949999999999996E-3</v>
      </c>
      <c r="F55" s="335">
        <v>6.3949999999999996E-3</v>
      </c>
    </row>
    <row r="56" spans="1:7">
      <c r="A56" s="54" t="s">
        <v>117</v>
      </c>
      <c r="B56" s="366">
        <v>22</v>
      </c>
      <c r="C56" s="366">
        <v>16</v>
      </c>
      <c r="D56" s="332">
        <v>5</v>
      </c>
      <c r="E56" s="336">
        <v>1.7394119999999999E-2</v>
      </c>
      <c r="F56" s="336">
        <v>1.523483E-2</v>
      </c>
    </row>
    <row r="57" spans="1:7">
      <c r="A57" s="54" t="s">
        <v>118</v>
      </c>
      <c r="B57" s="366">
        <v>10</v>
      </c>
      <c r="C57" s="366">
        <v>18</v>
      </c>
      <c r="D57" s="332">
        <v>7</v>
      </c>
      <c r="E57" s="336">
        <v>1.7394119999999999E-2</v>
      </c>
      <c r="F57" s="336">
        <v>1.523483E-2</v>
      </c>
    </row>
    <row r="58" spans="1:7">
      <c r="A58" s="54" t="s">
        <v>119</v>
      </c>
      <c r="B58" s="366">
        <v>25</v>
      </c>
      <c r="C58" s="366">
        <v>25</v>
      </c>
      <c r="D58" s="332">
        <v>7</v>
      </c>
      <c r="E58" s="336">
        <v>1.7394119999999999E-2</v>
      </c>
      <c r="F58" s="336">
        <v>1.523483E-2</v>
      </c>
    </row>
    <row r="59" spans="1:7">
      <c r="A59" s="54" t="s">
        <v>120</v>
      </c>
      <c r="B59" s="366">
        <v>15</v>
      </c>
      <c r="C59" s="366">
        <v>15</v>
      </c>
      <c r="D59" s="332">
        <v>10</v>
      </c>
      <c r="E59" s="336">
        <v>1.7394119999999999E-2</v>
      </c>
      <c r="F59" s="336">
        <v>1.523483E-2</v>
      </c>
    </row>
    <row r="60" spans="1:7">
      <c r="A60" s="54" t="s">
        <v>121</v>
      </c>
      <c r="B60" s="368">
        <v>4</v>
      </c>
      <c r="C60" s="368">
        <v>4</v>
      </c>
      <c r="D60" s="337">
        <v>5</v>
      </c>
      <c r="E60" s="336">
        <v>1.7394119999999999E-2</v>
      </c>
      <c r="F60" s="336">
        <v>1.523483E-2</v>
      </c>
    </row>
    <row r="61" spans="1:7">
      <c r="A61" s="54" t="s">
        <v>122</v>
      </c>
      <c r="B61" s="368">
        <v>10</v>
      </c>
      <c r="C61" s="368">
        <v>10</v>
      </c>
      <c r="D61" s="337">
        <v>5</v>
      </c>
      <c r="E61" s="336">
        <v>1.7394119999999999E-2</v>
      </c>
      <c r="F61" s="336">
        <v>1.523483E-2</v>
      </c>
    </row>
    <row r="62" spans="1:7" ht="13.5" thickBot="1">
      <c r="A62" s="54" t="s">
        <v>123</v>
      </c>
      <c r="B62" s="368">
        <v>5</v>
      </c>
      <c r="C62" s="368">
        <v>5</v>
      </c>
      <c r="D62" s="332">
        <v>5</v>
      </c>
      <c r="E62" s="335">
        <v>1.7394119999999999E-2</v>
      </c>
      <c r="F62" s="335">
        <v>1.523483E-2</v>
      </c>
    </row>
    <row r="63" spans="1:7">
      <c r="A63" s="353" t="str">
        <f>Inputs!M21</f>
        <v xml:space="preserve">  Electric Distribution Lines</v>
      </c>
      <c r="B63" s="380">
        <f ca="1">IF($A$63=0,#REF!,OFFSET(B21,MATCH($A$63,$A$22:$A$62,0),,,))</f>
        <v>31</v>
      </c>
      <c r="C63" s="354">
        <f ca="1">IF($A$63=0,#REF!,OFFSET(C21,MATCH($A$63,$A$22:$A$62,0),,,))</f>
        <v>40</v>
      </c>
      <c r="D63" s="354">
        <f ca="1">IF($A$63=0,#REF!,OFFSET(D21,MATCH($A$63,$A$22:$A$62,0),,,))</f>
        <v>20</v>
      </c>
      <c r="E63" s="355">
        <f ca="1">IF(ISBLANK(Company),#REF!,IF(OR(Company=$A$4,Company=$A$6),OFFSET(E21,MATCH($A$63,$A$22:$A$62,0),,,),OFFSET(F21,MATCH($A$63,$A$22:$A$62,0),,,)))</f>
        <v>1.523483E-2</v>
      </c>
      <c r="F63" s="338"/>
      <c r="G63" s="71" t="s">
        <v>124</v>
      </c>
    </row>
    <row r="64" spans="1:7">
      <c r="A64" s="64" t="s">
        <v>125</v>
      </c>
      <c r="B64" s="369" t="s">
        <v>126</v>
      </c>
      <c r="C64" s="339"/>
      <c r="D64" s="339"/>
      <c r="E64" s="340"/>
    </row>
    <row r="65" spans="1:41">
      <c r="A65" s="65"/>
      <c r="B65" s="370" t="s">
        <v>127</v>
      </c>
      <c r="C65" s="415"/>
      <c r="D65" s="415"/>
      <c r="E65" s="341"/>
    </row>
    <row r="66" spans="1:41" ht="13.5" thickBot="1"/>
    <row r="67" spans="1:41">
      <c r="A67" s="66" t="s">
        <v>128</v>
      </c>
      <c r="B67" s="67" t="s">
        <v>129</v>
      </c>
      <c r="C67" s="67" t="s">
        <v>130</v>
      </c>
      <c r="D67" s="68" t="s">
        <v>131</v>
      </c>
    </row>
    <row r="68" spans="1:41">
      <c r="A68" s="69" t="s">
        <v>132</v>
      </c>
      <c r="B68" s="356">
        <f>(1-StateIncomeTax)*21%</f>
        <v>0.19949999999999998</v>
      </c>
      <c r="C68" s="371" t="s">
        <v>133</v>
      </c>
      <c r="D68" s="342">
        <v>43087</v>
      </c>
      <c r="E68" s="343" t="s">
        <v>134</v>
      </c>
      <c r="F68" s="344"/>
      <c r="G68" s="344"/>
      <c r="H68" s="344"/>
      <c r="I68" s="344"/>
      <c r="J68" s="344"/>
      <c r="K68" s="344"/>
      <c r="L68" s="344"/>
      <c r="M68" s="344"/>
      <c r="N68" s="50"/>
    </row>
    <row r="69" spans="1:41" ht="13.5" thickBot="1">
      <c r="A69" s="307" t="s">
        <v>135</v>
      </c>
      <c r="B69" s="345">
        <v>0.05</v>
      </c>
      <c r="C69" s="372" t="s">
        <v>136</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137</v>
      </c>
      <c r="B71" s="373" t="s">
        <v>138</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139</v>
      </c>
      <c r="B72" s="330" t="s">
        <v>140</v>
      </c>
      <c r="C72" s="330" t="s">
        <v>141</v>
      </c>
      <c r="D72" s="330" t="s">
        <v>142</v>
      </c>
      <c r="E72" s="330" t="s">
        <v>143</v>
      </c>
      <c r="F72" s="330" t="s">
        <v>144</v>
      </c>
      <c r="G72" s="330" t="s">
        <v>145</v>
      </c>
      <c r="H72" s="330" t="s">
        <v>146</v>
      </c>
      <c r="I72" s="330" t="s">
        <v>147</v>
      </c>
      <c r="J72" s="330" t="s">
        <v>148</v>
      </c>
      <c r="K72" s="330" t="s">
        <v>149</v>
      </c>
      <c r="L72" s="330" t="s">
        <v>150</v>
      </c>
      <c r="M72" s="330" t="s">
        <v>151</v>
      </c>
      <c r="N72" s="330" t="s">
        <v>152</v>
      </c>
      <c r="O72" s="330" t="s">
        <v>153</v>
      </c>
      <c r="P72" s="330" t="s">
        <v>154</v>
      </c>
      <c r="Q72" s="330" t="s">
        <v>155</v>
      </c>
      <c r="R72" s="330" t="s">
        <v>156</v>
      </c>
      <c r="S72" s="330" t="s">
        <v>157</v>
      </c>
      <c r="T72" s="330" t="s">
        <v>158</v>
      </c>
      <c r="U72" s="330" t="s">
        <v>159</v>
      </c>
      <c r="V72" s="330" t="s">
        <v>160</v>
      </c>
      <c r="W72" s="330" t="s">
        <v>161</v>
      </c>
      <c r="X72" s="330" t="s">
        <v>162</v>
      </c>
      <c r="Y72" s="330" t="s">
        <v>163</v>
      </c>
      <c r="Z72" s="330" t="s">
        <v>164</v>
      </c>
      <c r="AA72" s="330" t="s">
        <v>165</v>
      </c>
      <c r="AB72" s="330" t="s">
        <v>166</v>
      </c>
      <c r="AC72" s="330" t="s">
        <v>167</v>
      </c>
      <c r="AD72" s="330" t="s">
        <v>168</v>
      </c>
      <c r="AE72" s="330" t="s">
        <v>169</v>
      </c>
      <c r="AF72" s="330" t="s">
        <v>170</v>
      </c>
      <c r="AG72" s="330" t="s">
        <v>171</v>
      </c>
      <c r="AH72" s="330" t="s">
        <v>172</v>
      </c>
      <c r="AI72" s="330" t="s">
        <v>173</v>
      </c>
      <c r="AJ72" s="330" t="s">
        <v>174</v>
      </c>
      <c r="AK72" s="330" t="s">
        <v>175</v>
      </c>
      <c r="AL72" s="330" t="s">
        <v>176</v>
      </c>
      <c r="AM72" s="330" t="s">
        <v>177</v>
      </c>
      <c r="AN72" s="330" t="s">
        <v>178</v>
      </c>
      <c r="AO72" s="330" t="s">
        <v>179</v>
      </c>
    </row>
    <row r="73" spans="1:41" ht="12.5">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ht="12.5">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ht="12.5">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ht="12.5">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ht="12.5">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ht="12.5">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ht="12.5">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ht="12.5">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thickBot="1">
      <c r="A81" s="50" t="s">
        <v>180</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thickBot="1">
      <c r="A82" s="50" t="s">
        <v>181</v>
      </c>
      <c r="B82" s="358">
        <f t="shared" ref="B82:AH82" ca="1" si="2">VLOOKUP($D$63,$A$73:$AO$79,B81)</f>
        <v>3.7499999999999999E-2</v>
      </c>
      <c r="C82" s="359">
        <f t="shared" ca="1" si="2"/>
        <v>7.2190000000000004E-2</v>
      </c>
      <c r="D82" s="359">
        <f t="shared" ca="1" si="2"/>
        <v>6.6769999999999996E-2</v>
      </c>
      <c r="E82" s="359">
        <f t="shared" ca="1" si="2"/>
        <v>6.1769999999999999E-2</v>
      </c>
      <c r="F82" s="359">
        <f t="shared" ca="1" si="2"/>
        <v>5.713E-2</v>
      </c>
      <c r="G82" s="359">
        <f t="shared" ca="1" si="2"/>
        <v>5.2850000000000001E-2</v>
      </c>
      <c r="H82" s="359">
        <f t="shared" ca="1" si="2"/>
        <v>4.888E-2</v>
      </c>
      <c r="I82" s="359">
        <f t="shared" ca="1" si="2"/>
        <v>4.5220000000000003E-2</v>
      </c>
      <c r="J82" s="359">
        <f t="shared" ca="1" si="2"/>
        <v>4.462E-2</v>
      </c>
      <c r="K82" s="359">
        <f t="shared" ca="1" si="2"/>
        <v>4.4609999999999997E-2</v>
      </c>
      <c r="L82" s="359">
        <f t="shared" ca="1" si="2"/>
        <v>4.462E-2</v>
      </c>
      <c r="M82" s="359">
        <f t="shared" ca="1" si="2"/>
        <v>4.4609999999999997E-2</v>
      </c>
      <c r="N82" s="359">
        <f t="shared" ca="1" si="2"/>
        <v>4.462E-2</v>
      </c>
      <c r="O82" s="359">
        <f t="shared" ca="1" si="2"/>
        <v>4.4609999999999997E-2</v>
      </c>
      <c r="P82" s="359">
        <f t="shared" ca="1" si="2"/>
        <v>4.462E-2</v>
      </c>
      <c r="Q82" s="359">
        <f t="shared" ca="1" si="2"/>
        <v>4.4609999999999997E-2</v>
      </c>
      <c r="R82" s="359">
        <f t="shared" ca="1" si="2"/>
        <v>4.462E-2</v>
      </c>
      <c r="S82" s="359">
        <f t="shared" ca="1" si="2"/>
        <v>4.4609999999999997E-2</v>
      </c>
      <c r="T82" s="359">
        <f t="shared" ca="1" si="2"/>
        <v>4.462E-2</v>
      </c>
      <c r="U82" s="359">
        <f t="shared" ca="1" si="2"/>
        <v>4.4609999999999997E-2</v>
      </c>
      <c r="V82" s="359">
        <f t="shared" ca="1" si="2"/>
        <v>2.231E-2</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ht="12.5">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182</v>
      </c>
      <c r="B84" s="73" t="s">
        <v>183</v>
      </c>
      <c r="C84" s="74" t="s">
        <v>184</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185</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186</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187</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188</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189</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190</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191</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192</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193</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194</v>
      </c>
      <c r="B94" s="82">
        <v>446.89230769230772</v>
      </c>
      <c r="C94" s="83" t="s">
        <v>195</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196</v>
      </c>
      <c r="B95" s="82">
        <v>450.85</v>
      </c>
      <c r="C95" s="83" t="s">
        <v>195</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197</v>
      </c>
      <c r="B96" s="82">
        <v>394.02884615384619</v>
      </c>
      <c r="C96" s="83" t="s">
        <v>195</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198</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199</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200</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201</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202</v>
      </c>
      <c r="B101" s="82">
        <v>646.49807692307695</v>
      </c>
      <c r="C101" s="83" t="s">
        <v>195</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203</v>
      </c>
      <c r="B102" s="82">
        <v>161.59829059829059</v>
      </c>
      <c r="C102" s="83" t="s">
        <v>195</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204</v>
      </c>
      <c r="B103" s="82">
        <v>433.55769230769226</v>
      </c>
      <c r="C103" s="83" t="s">
        <v>195</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205</v>
      </c>
      <c r="B104" s="82">
        <v>4.8686451513911617</v>
      </c>
      <c r="C104" s="83" t="s">
        <v>195</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206</v>
      </c>
      <c r="B105" s="82">
        <v>12.741279664484454</v>
      </c>
      <c r="C105" s="83" t="s">
        <v>195</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207</v>
      </c>
      <c r="B106" s="82">
        <v>23.448875647845064</v>
      </c>
      <c r="C106" s="83" t="s">
        <v>195</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208</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209</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210</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211</v>
      </c>
      <c r="B110" s="82">
        <v>110.11525248908895</v>
      </c>
      <c r="C110" s="83" t="s">
        <v>195</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212</v>
      </c>
      <c r="B111" s="82">
        <v>147.22115384615387</v>
      </c>
      <c r="C111" s="83" t="s">
        <v>195</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4.5">
      <c r="A112" s="81" t="s">
        <v>213</v>
      </c>
      <c r="B112" s="82">
        <v>183.77692307692305</v>
      </c>
      <c r="C112" s="83">
        <v>5.1220773800004311</v>
      </c>
      <c r="D112" s="404" t="s">
        <v>214</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4.5">
      <c r="A113" s="81" t="s">
        <v>215</v>
      </c>
      <c r="B113" s="82">
        <v>269.99615384615385</v>
      </c>
      <c r="C113" s="83">
        <v>6.3568162899985445</v>
      </c>
      <c r="D113" s="404" t="s">
        <v>214</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4.5">
      <c r="A114" s="81" t="s">
        <v>216</v>
      </c>
      <c r="B114" s="82">
        <v>509.97115384615381</v>
      </c>
      <c r="C114" s="83" t="s">
        <v>195</v>
      </c>
      <c r="D114" s="404" t="s">
        <v>214</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64</v>
      </c>
      <c r="B115" s="88"/>
      <c r="C115" s="89"/>
      <c r="I115" s="349"/>
      <c r="K115" s="51"/>
      <c r="N115" s="50"/>
    </row>
    <row r="116" spans="1:41">
      <c r="A116" s="90" t="s">
        <v>217</v>
      </c>
    </row>
    <row r="119" spans="1:41">
      <c r="A119" s="71" t="s">
        <v>218</v>
      </c>
    </row>
    <row r="120" spans="1:41">
      <c r="A120" s="91" t="s">
        <v>219</v>
      </c>
    </row>
    <row r="121" spans="1:41">
      <c r="A121" s="92" t="s">
        <v>220</v>
      </c>
    </row>
    <row r="122" spans="1:41">
      <c r="A122" s="93" t="s">
        <v>60</v>
      </c>
    </row>
    <row r="123" spans="1:41">
      <c r="A123" s="93" t="s">
        <v>57</v>
      </c>
    </row>
    <row r="125" spans="1:41">
      <c r="A125" s="50" t="s">
        <v>221</v>
      </c>
    </row>
    <row r="126" spans="1:41">
      <c r="A126" s="361" t="str">
        <f>Inputs!D29</f>
        <v>Recommendation</v>
      </c>
    </row>
    <row r="127" spans="1:41">
      <c r="A127" s="362" t="str">
        <f>Inputs!D51</f>
        <v>Do Nothing</v>
      </c>
    </row>
    <row r="128" spans="1:41">
      <c r="A128" s="362" t="str">
        <f>Inputs!D74</f>
        <v>Alternative #2</v>
      </c>
    </row>
    <row r="129" spans="1:13">
      <c r="A129" s="362" t="str">
        <f>Inputs!D97</f>
        <v>Alternative #3</v>
      </c>
    </row>
    <row r="132" spans="1:13" ht="29.25" customHeight="1" thickBot="1">
      <c r="A132" s="1" t="s">
        <v>222</v>
      </c>
      <c r="B132"/>
      <c r="G132" s="374" t="s">
        <v>223</v>
      </c>
      <c r="H132" s="375" t="s">
        <v>224</v>
      </c>
      <c r="I132" s="375" t="s">
        <v>225</v>
      </c>
      <c r="J132" s="427" t="s">
        <v>226</v>
      </c>
      <c r="K132" s="428"/>
    </row>
    <row r="133" spans="1:13" ht="15.5">
      <c r="A133" s="326" t="s">
        <v>227</v>
      </c>
      <c r="B133" s="378">
        <v>9.35E-2</v>
      </c>
      <c r="G133" s="376" t="s">
        <v>58</v>
      </c>
      <c r="H133" s="329">
        <v>2806177779.5273852</v>
      </c>
      <c r="I133" s="377">
        <v>4.1404648038992735E-2</v>
      </c>
      <c r="J133" s="429">
        <f>(H133/$H$136)*I133</f>
        <v>2.2811115691444457E-2</v>
      </c>
      <c r="K133" s="430"/>
      <c r="M133" s="406"/>
    </row>
    <row r="134" spans="1:13" ht="15.5">
      <c r="A134" s="94" t="s">
        <v>228</v>
      </c>
      <c r="B134" s="379">
        <v>9.35E-2</v>
      </c>
      <c r="G134" s="376" t="s">
        <v>229</v>
      </c>
      <c r="H134" s="329">
        <v>2287339121.0839834</v>
      </c>
      <c r="I134" s="377">
        <v>4.0023828792907258E-2</v>
      </c>
      <c r="J134" s="429">
        <f>(H134/$H$136)*I134</f>
        <v>1.7973449614468919E-2</v>
      </c>
      <c r="K134" s="430"/>
      <c r="M134" s="406"/>
    </row>
    <row r="135" spans="1:13" ht="15.5">
      <c r="A135" s="94" t="s">
        <v>230</v>
      </c>
      <c r="B135" s="379">
        <v>0.10199999999999999</v>
      </c>
      <c r="G135" s="376"/>
      <c r="H135" s="329"/>
      <c r="I135" s="377"/>
      <c r="J135" s="407"/>
      <c r="K135" s="408"/>
      <c r="M135" s="406"/>
    </row>
    <row r="136" spans="1:13" ht="15.5">
      <c r="A136" s="95" t="s">
        <v>231</v>
      </c>
      <c r="B136" s="379">
        <v>9.425E-2</v>
      </c>
      <c r="G136" s="409" t="s">
        <v>232</v>
      </c>
      <c r="H136" s="410">
        <f>SUM(H133:H135)</f>
        <v>5093516900.6113682</v>
      </c>
      <c r="I136" s="411"/>
      <c r="J136" s="431">
        <f>SUM(J133:J135)</f>
        <v>4.0784565305913373E-2</v>
      </c>
      <c r="K136" s="432"/>
      <c r="L136" s="56"/>
      <c r="M136" s="327"/>
    </row>
    <row r="137" spans="1:13" ht="15.75" customHeight="1">
      <c r="A137" s="95" t="s">
        <v>233</v>
      </c>
      <c r="B137" s="363">
        <f>J136</f>
        <v>4.0784565305913373E-2</v>
      </c>
      <c r="G137" s="433" t="s">
        <v>234</v>
      </c>
      <c r="H137" s="433"/>
      <c r="I137" s="433"/>
      <c r="J137" s="433"/>
      <c r="K137" s="433"/>
      <c r="L137" s="56"/>
      <c r="M137" s="327"/>
    </row>
    <row r="138" spans="1:13" ht="15.5">
      <c r="A138" s="95" t="s">
        <v>235</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5">
      <c r="A139" s="95" t="s">
        <v>236</v>
      </c>
      <c r="B139" s="96">
        <v>0.53</v>
      </c>
      <c r="G139" s="434"/>
      <c r="H139" s="434"/>
      <c r="I139" s="434"/>
      <c r="J139" s="434"/>
      <c r="K139" s="434"/>
      <c r="M139" s="328"/>
    </row>
    <row r="140" spans="1:13" ht="16" thickBot="1">
      <c r="A140" s="97" t="s">
        <v>237</v>
      </c>
      <c r="B140" s="98">
        <v>0.47</v>
      </c>
    </row>
    <row r="142" spans="1:13" customFormat="1" ht="15" customHeight="1">
      <c r="A142" s="351" t="s">
        <v>238</v>
      </c>
      <c r="B142" s="308" t="s">
        <v>239</v>
      </c>
      <c r="C142" s="352" t="s">
        <v>12</v>
      </c>
      <c r="D142" s="308" t="s">
        <v>240</v>
      </c>
      <c r="E142" s="308" t="s">
        <v>241</v>
      </c>
      <c r="F142" s="13"/>
    </row>
    <row r="143" spans="1:13" ht="16" thickBot="1">
      <c r="B143" s="364">
        <f ca="1">Inservice-FirstYear+'Depr - Recommendation'!$D$1+1</f>
        <v>42</v>
      </c>
      <c r="C143" s="364">
        <f ca="1">InServiceAlt1-FirstYear+'Depr - Alt #1'!$D$1+1</f>
        <v>-1983</v>
      </c>
      <c r="D143" s="364">
        <f ca="1">InServiceAlt2-FirstYear+'Depr - Alt #2'!$D$1+1</f>
        <v>-1983</v>
      </c>
      <c r="E143" s="364">
        <f ca="1">InServiceAlt3-FirstYear+'Depr - Alt #3'!$D$1+1</f>
        <v>-1983</v>
      </c>
    </row>
    <row r="145" spans="2:5" ht="15.5">
      <c r="B145" s="365">
        <f ca="1">FirstYear+B143-1</f>
        <v>2065</v>
      </c>
      <c r="C145" s="365">
        <f ca="1">FirstYear+C143-1</f>
        <v>40</v>
      </c>
      <c r="D145" s="365">
        <f ca="1">FirstYear+D143-1</f>
        <v>40</v>
      </c>
      <c r="E145" s="365">
        <f ca="1">FirstYear+E143-1</f>
        <v>40</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5.582031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f>
        <v>2024</v>
      </c>
    </row>
    <row r="2" spans="1:106">
      <c r="A2" s="99" t="s">
        <v>245</v>
      </c>
      <c r="D2" s="99">
        <f ca="1">'LookUp Ranges'!D63</f>
        <v>20</v>
      </c>
      <c r="E2" s="99" t="s">
        <v>243</v>
      </c>
      <c r="F2" s="100" t="s">
        <v>246</v>
      </c>
      <c r="G2" s="100"/>
      <c r="H2" s="99">
        <f>Inservice</f>
        <v>2025</v>
      </c>
    </row>
    <row r="3" spans="1:106">
      <c r="H3" s="101">
        <f>H2-H1</f>
        <v>1</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AU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ref="AV5:AZ5" si="2">AU5+1</f>
        <v>2068</v>
      </c>
      <c r="AW5" s="102">
        <f t="shared" si="2"/>
        <v>2069</v>
      </c>
      <c r="AX5" s="102">
        <f t="shared" si="2"/>
        <v>2070</v>
      </c>
      <c r="AY5" s="102">
        <f t="shared" si="2"/>
        <v>2071</v>
      </c>
      <c r="AZ5" s="102">
        <f t="shared" si="2"/>
        <v>2072</v>
      </c>
      <c r="BA5" s="102">
        <f t="shared" ref="BA5" si="3">AZ5+1</f>
        <v>2073</v>
      </c>
      <c r="BB5" s="102">
        <f t="shared" ref="BB5" si="4">BA5+1</f>
        <v>2074</v>
      </c>
      <c r="BC5" s="102">
        <f t="shared" ref="BC5" si="5">BB5+1</f>
        <v>2075</v>
      </c>
      <c r="BD5" s="102">
        <f t="shared" ref="BD5" si="6">BC5+1</f>
        <v>2076</v>
      </c>
      <c r="BE5" s="102">
        <f t="shared" ref="BE5" si="7">BD5+1</f>
        <v>2077</v>
      </c>
      <c r="BF5" s="102">
        <f t="shared" ref="BF5" si="8">BE5+1</f>
        <v>2078</v>
      </c>
      <c r="BG5" s="102">
        <f t="shared" ref="BG5" si="9">BF5+1</f>
        <v>2079</v>
      </c>
      <c r="BH5" s="102">
        <f t="shared" ref="BH5" si="10">BG5+1</f>
        <v>2080</v>
      </c>
      <c r="BI5" s="102">
        <f t="shared" ref="BI5" si="11">BH5+1</f>
        <v>2081</v>
      </c>
      <c r="BJ5" s="102">
        <f t="shared" ref="BJ5" si="12">BI5+1</f>
        <v>2082</v>
      </c>
      <c r="BK5" s="102">
        <f t="shared" ref="BK5" si="13">BJ5+1</f>
        <v>2083</v>
      </c>
      <c r="BL5" s="102">
        <f t="shared" ref="BL5" si="14">BK5+1</f>
        <v>2084</v>
      </c>
      <c r="BM5" s="102">
        <f t="shared" ref="BM5" si="15">BL5+1</f>
        <v>2085</v>
      </c>
      <c r="BN5" s="102">
        <f t="shared" ref="BN5" si="16">BM5+1</f>
        <v>2086</v>
      </c>
      <c r="BO5" s="102">
        <f t="shared" ref="BO5" si="17">BN5+1</f>
        <v>2087</v>
      </c>
      <c r="BP5" s="102">
        <f t="shared" ref="BP5" si="18">BO5+1</f>
        <v>2088</v>
      </c>
      <c r="BQ5" s="102">
        <f t="shared" ref="BQ5" si="19">BP5+1</f>
        <v>2089</v>
      </c>
      <c r="BR5" s="102">
        <f t="shared" ref="BR5" si="20">BQ5+1</f>
        <v>2090</v>
      </c>
      <c r="BS5" s="102">
        <f t="shared" ref="BS5" si="21">BR5+1</f>
        <v>2091</v>
      </c>
      <c r="BT5" s="102">
        <f t="shared" ref="BT5" si="22">BS5+1</f>
        <v>2092</v>
      </c>
      <c r="BU5" s="102">
        <f t="shared" ref="BU5" si="23">BT5+1</f>
        <v>2093</v>
      </c>
      <c r="BV5" s="102">
        <f t="shared" ref="BV5" si="24">BU5+1</f>
        <v>2094</v>
      </c>
      <c r="BW5" s="102">
        <f t="shared" ref="BW5" si="25">BV5+1</f>
        <v>2095</v>
      </c>
      <c r="BX5" s="102">
        <f t="shared" ref="BX5" si="26">BW5+1</f>
        <v>2096</v>
      </c>
      <c r="BY5" s="102">
        <f t="shared" ref="BY5" si="27">BX5+1</f>
        <v>2097</v>
      </c>
      <c r="BZ5" s="102">
        <f t="shared" ref="BZ5" si="28">BY5+1</f>
        <v>2098</v>
      </c>
      <c r="CA5" s="102">
        <f t="shared" ref="CA5" si="29">BZ5+1</f>
        <v>2099</v>
      </c>
      <c r="CB5" s="102">
        <f t="shared" ref="CB5" si="30">CA5+1</f>
        <v>2100</v>
      </c>
      <c r="CC5" s="102">
        <f t="shared" ref="CC5" si="31">CB5+1</f>
        <v>2101</v>
      </c>
      <c r="CD5" s="102">
        <f t="shared" ref="CD5" si="32">CC5+1</f>
        <v>2102</v>
      </c>
      <c r="CE5" s="102">
        <f t="shared" ref="CE5" si="33">CD5+1</f>
        <v>2103</v>
      </c>
      <c r="CF5" s="102">
        <f t="shared" ref="CF5" si="34">CE5+1</f>
        <v>2104</v>
      </c>
      <c r="CG5" s="102">
        <f t="shared" ref="CG5" si="35">CF5+1</f>
        <v>2105</v>
      </c>
      <c r="CH5" s="102">
        <f t="shared" ref="CH5" si="36">CG5+1</f>
        <v>2106</v>
      </c>
      <c r="CI5" s="102">
        <f t="shared" ref="CI5" si="37">CH5+1</f>
        <v>2107</v>
      </c>
      <c r="CJ5" s="102">
        <f t="shared" ref="CJ5" si="38">CI5+1</f>
        <v>2108</v>
      </c>
      <c r="CK5" s="102">
        <f t="shared" ref="CK5" si="39">CJ5+1</f>
        <v>2109</v>
      </c>
      <c r="CL5" s="102">
        <f t="shared" ref="CL5" si="40">CK5+1</f>
        <v>2110</v>
      </c>
      <c r="CM5" s="102">
        <f t="shared" ref="CM5" si="41">CL5+1</f>
        <v>2111</v>
      </c>
      <c r="CN5" s="102">
        <f t="shared" ref="CN5" si="42">CM5+1</f>
        <v>2112</v>
      </c>
      <c r="CO5" s="102">
        <f t="shared" ref="CO5" si="43">CN5+1</f>
        <v>2113</v>
      </c>
      <c r="CP5" s="102">
        <f t="shared" ref="CP5" si="44">CO5+1</f>
        <v>2114</v>
      </c>
      <c r="CQ5" s="102">
        <f t="shared" ref="CQ5" si="45">CP5+1</f>
        <v>2115</v>
      </c>
      <c r="CR5" s="102">
        <f t="shared" ref="CR5" si="46">CQ5+1</f>
        <v>2116</v>
      </c>
      <c r="CS5" s="102">
        <f t="shared" ref="CS5" si="47">CR5+1</f>
        <v>2117</v>
      </c>
      <c r="CT5" s="102">
        <f t="shared" ref="CT5" si="48">CS5+1</f>
        <v>2118</v>
      </c>
      <c r="CU5" s="102">
        <f t="shared" ref="CU5" si="49">CT5+1</f>
        <v>2119</v>
      </c>
      <c r="CV5" s="102">
        <f t="shared" ref="CV5" si="50">CU5+1</f>
        <v>2120</v>
      </c>
      <c r="CW5" s="102">
        <f t="shared" ref="CW5" si="51">CV5+1</f>
        <v>2121</v>
      </c>
      <c r="CX5" s="102">
        <f t="shared" ref="CX5" si="52">CW5+1</f>
        <v>2122</v>
      </c>
      <c r="CY5" s="102">
        <f t="shared" ref="CY5" si="53">CX5+1</f>
        <v>2123</v>
      </c>
    </row>
    <row r="6" spans="1:106">
      <c r="A6" s="99" t="s">
        <v>247</v>
      </c>
      <c r="D6" s="103">
        <f>-Inputs!E30</f>
        <v>-211</v>
      </c>
      <c r="E6" s="103">
        <f>-Inputs!F30</f>
        <v>-9989</v>
      </c>
      <c r="F6" s="103">
        <f>-Inputs!G30</f>
        <v>-84475</v>
      </c>
      <c r="G6" s="103">
        <f>-Inputs!H30</f>
        <v>-98203</v>
      </c>
      <c r="H6" s="103">
        <f>-Inputs!I30</f>
        <v>-95826</v>
      </c>
      <c r="I6" s="103">
        <f>-Inputs!J30</f>
        <v>-95299</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248</v>
      </c>
      <c r="D7" s="103">
        <f>+IF(D5=$H$2,0,D6)</f>
        <v>-211</v>
      </c>
      <c r="E7" s="103">
        <f>+IF(E5=$H$2,0,E6)</f>
        <v>0</v>
      </c>
      <c r="F7" s="103">
        <f>+IF(F5=$H$2,0,F6)</f>
        <v>-84475</v>
      </c>
      <c r="G7" s="103">
        <f t="shared" ref="G7:BP7" si="54">+IF(G5=$H$2,0,G6)</f>
        <v>-98203</v>
      </c>
      <c r="H7" s="103">
        <f t="shared" si="54"/>
        <v>-95826</v>
      </c>
      <c r="I7" s="103">
        <f t="shared" si="54"/>
        <v>-95299</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249</v>
      </c>
      <c r="C8" s="99" t="str">
        <f>IF(SUM(E7:F7)&lt;0,"y",IF(H2&gt;H1,"n",+IF(SUM(D7:I7)&lt;0,"y","n")))</f>
        <v>y</v>
      </c>
    </row>
    <row r="10" spans="1:106" ht="10.5">
      <c r="A10" s="104" t="s">
        <v>250</v>
      </c>
      <c r="B10" s="104"/>
      <c r="C10" s="104"/>
      <c r="D10" s="105"/>
      <c r="E10" s="48"/>
      <c r="S10" s="49"/>
    </row>
    <row r="11" spans="1:106" s="110" customFormat="1">
      <c r="A11" s="106" t="s">
        <v>251</v>
      </c>
      <c r="B11" s="106"/>
      <c r="C11" s="107" t="s">
        <v>252</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232</v>
      </c>
    </row>
    <row r="12" spans="1:106">
      <c r="A12" s="111">
        <v>1</v>
      </c>
      <c r="B12" s="111">
        <f>D5</f>
        <v>2024</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253</v>
      </c>
      <c r="DB12" s="99">
        <f>+D5</f>
        <v>2024</v>
      </c>
    </row>
    <row r="13" spans="1:106">
      <c r="A13" s="111">
        <f t="shared" ref="A13:B51" si="139">A12+1</f>
        <v>2</v>
      </c>
      <c r="B13" s="111">
        <f>B12+1</f>
        <v>2025</v>
      </c>
      <c r="C13" s="103">
        <f>IF(E5=$H$2,SUM($D6:E6),IF(E5&gt;$H$2,E6,0))+IF($H$2-$D$5+1=A13,RetireValue,0)</f>
        <v>-10200</v>
      </c>
      <c r="D13" s="112"/>
      <c r="E13" s="112">
        <f ca="1">($C13/$D$1)/2</f>
        <v>-127.5</v>
      </c>
      <c r="F13" s="112">
        <f t="shared" ref="F13:AK13" ca="1" si="140">IF(F$11&lt;$D$1+$A13,$C13/$D$1,IF(F$11=$D$1+$A13,($C13/$D$1)/2,0))</f>
        <v>-255</v>
      </c>
      <c r="G13" s="112">
        <f t="shared" ca="1" si="140"/>
        <v>-255</v>
      </c>
      <c r="H13" s="112">
        <f t="shared" ca="1" si="140"/>
        <v>-255</v>
      </c>
      <c r="I13" s="112">
        <f t="shared" ca="1" si="140"/>
        <v>-255</v>
      </c>
      <c r="J13" s="112">
        <f t="shared" ca="1" si="140"/>
        <v>-255</v>
      </c>
      <c r="K13" s="112">
        <f t="shared" ca="1" si="140"/>
        <v>-255</v>
      </c>
      <c r="L13" s="112">
        <f t="shared" ca="1" si="140"/>
        <v>-255</v>
      </c>
      <c r="M13" s="112">
        <f t="shared" ca="1" si="140"/>
        <v>-255</v>
      </c>
      <c r="N13" s="112">
        <f t="shared" ca="1" si="140"/>
        <v>-255</v>
      </c>
      <c r="O13" s="112">
        <f t="shared" ca="1" si="140"/>
        <v>-255</v>
      </c>
      <c r="P13" s="112">
        <f t="shared" ca="1" si="140"/>
        <v>-255</v>
      </c>
      <c r="Q13" s="112">
        <f t="shared" ca="1" si="140"/>
        <v>-255</v>
      </c>
      <c r="R13" s="112">
        <f t="shared" ca="1" si="140"/>
        <v>-255</v>
      </c>
      <c r="S13" s="112">
        <f t="shared" ca="1" si="140"/>
        <v>-255</v>
      </c>
      <c r="T13" s="112">
        <f t="shared" ca="1" si="140"/>
        <v>-255</v>
      </c>
      <c r="U13" s="112">
        <f t="shared" ca="1" si="140"/>
        <v>-255</v>
      </c>
      <c r="V13" s="112">
        <f t="shared" ca="1" si="140"/>
        <v>-255</v>
      </c>
      <c r="W13" s="112">
        <f t="shared" ca="1" si="140"/>
        <v>-255</v>
      </c>
      <c r="X13" s="112">
        <f t="shared" ca="1" si="140"/>
        <v>-255</v>
      </c>
      <c r="Y13" s="112">
        <f t="shared" ca="1" si="140"/>
        <v>-255</v>
      </c>
      <c r="Z13" s="112">
        <f t="shared" ca="1" si="140"/>
        <v>-255</v>
      </c>
      <c r="AA13" s="112">
        <f t="shared" ca="1" si="140"/>
        <v>-255</v>
      </c>
      <c r="AB13" s="112">
        <f t="shared" ca="1" si="140"/>
        <v>-255</v>
      </c>
      <c r="AC13" s="112">
        <f t="shared" ca="1" si="140"/>
        <v>-255</v>
      </c>
      <c r="AD13" s="112">
        <f t="shared" ca="1" si="140"/>
        <v>-255</v>
      </c>
      <c r="AE13" s="112">
        <f t="shared" ca="1" si="140"/>
        <v>-255</v>
      </c>
      <c r="AF13" s="112">
        <f t="shared" ca="1" si="140"/>
        <v>-255</v>
      </c>
      <c r="AG13" s="112">
        <f t="shared" ca="1" si="140"/>
        <v>-255</v>
      </c>
      <c r="AH13" s="112">
        <f t="shared" ca="1" si="140"/>
        <v>-255</v>
      </c>
      <c r="AI13" s="112">
        <f t="shared" ca="1" si="140"/>
        <v>-255</v>
      </c>
      <c r="AJ13" s="112">
        <f t="shared" ca="1" si="140"/>
        <v>-255</v>
      </c>
      <c r="AK13" s="112">
        <f t="shared" ca="1" si="140"/>
        <v>-255</v>
      </c>
      <c r="AL13" s="112">
        <f t="shared" ref="AL13:BQ13" ca="1" si="141">IF(AL$11&lt;$D$1+$A13,$C13/$D$1,IF(AL$11=$D$1+$A13,($C13/$D$1)/2,0))</f>
        <v>-255</v>
      </c>
      <c r="AM13" s="112">
        <f t="shared" ca="1" si="141"/>
        <v>-255</v>
      </c>
      <c r="AN13" s="112">
        <f t="shared" ca="1" si="141"/>
        <v>-255</v>
      </c>
      <c r="AO13" s="112">
        <f t="shared" ca="1" si="141"/>
        <v>-255</v>
      </c>
      <c r="AP13" s="112">
        <f t="shared" ca="1" si="141"/>
        <v>-255</v>
      </c>
      <c r="AQ13" s="112">
        <f t="shared" ca="1" si="141"/>
        <v>-255</v>
      </c>
      <c r="AR13" s="112">
        <f t="shared" ca="1" si="141"/>
        <v>-255</v>
      </c>
      <c r="AS13" s="112">
        <f t="shared" ca="1" si="141"/>
        <v>-127.5</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-10200</v>
      </c>
      <c r="DA13" s="99" t="s">
        <v>254</v>
      </c>
      <c r="DB13" s="99">
        <f>+DB12+1</f>
        <v>2025</v>
      </c>
    </row>
    <row r="14" spans="1:106">
      <c r="A14" s="111">
        <f t="shared" si="139"/>
        <v>3</v>
      </c>
      <c r="B14" s="111">
        <f t="shared" si="139"/>
        <v>2026</v>
      </c>
      <c r="C14" s="103">
        <f>IF(F5=$H$2,SUM($D6:F6),IF(F5&gt;$H$2,F6,0))+IF($H$2-$D$5+1=A14,RetireValue,0)</f>
        <v>-84475</v>
      </c>
      <c r="D14" s="112"/>
      <c r="E14" s="112"/>
      <c r="F14" s="112">
        <f ca="1">($C14/$D$1)/2</f>
        <v>-1055.9375</v>
      </c>
      <c r="G14" s="112">
        <f t="shared" ref="G14:AL14" ca="1" si="144">IF(G$11&lt;$D$1+$A14,$C14/$D$1,IF(G$11=$D$1+$A14,($C14/$D$1)/2,0))</f>
        <v>-2111.875</v>
      </c>
      <c r="H14" s="112">
        <f t="shared" ca="1" si="144"/>
        <v>-2111.875</v>
      </c>
      <c r="I14" s="112">
        <f t="shared" ca="1" si="144"/>
        <v>-2111.875</v>
      </c>
      <c r="J14" s="112">
        <f t="shared" ca="1" si="144"/>
        <v>-2111.875</v>
      </c>
      <c r="K14" s="112">
        <f t="shared" ca="1" si="144"/>
        <v>-2111.875</v>
      </c>
      <c r="L14" s="112">
        <f t="shared" ca="1" si="144"/>
        <v>-2111.875</v>
      </c>
      <c r="M14" s="112">
        <f t="shared" ca="1" si="144"/>
        <v>-2111.875</v>
      </c>
      <c r="N14" s="112">
        <f t="shared" ca="1" si="144"/>
        <v>-2111.875</v>
      </c>
      <c r="O14" s="112">
        <f t="shared" ca="1" si="144"/>
        <v>-2111.875</v>
      </c>
      <c r="P14" s="112">
        <f t="shared" ca="1" si="144"/>
        <v>-2111.875</v>
      </c>
      <c r="Q14" s="112">
        <f t="shared" ca="1" si="144"/>
        <v>-2111.875</v>
      </c>
      <c r="R14" s="112">
        <f t="shared" ca="1" si="144"/>
        <v>-2111.875</v>
      </c>
      <c r="S14" s="112">
        <f t="shared" ca="1" si="144"/>
        <v>-2111.875</v>
      </c>
      <c r="T14" s="112">
        <f t="shared" ca="1" si="144"/>
        <v>-2111.875</v>
      </c>
      <c r="U14" s="112">
        <f t="shared" ca="1" si="144"/>
        <v>-2111.875</v>
      </c>
      <c r="V14" s="112">
        <f t="shared" ca="1" si="144"/>
        <v>-2111.875</v>
      </c>
      <c r="W14" s="112">
        <f t="shared" ca="1" si="144"/>
        <v>-2111.875</v>
      </c>
      <c r="X14" s="112">
        <f t="shared" ca="1" si="144"/>
        <v>-2111.875</v>
      </c>
      <c r="Y14" s="112">
        <f t="shared" ca="1" si="144"/>
        <v>-2111.875</v>
      </c>
      <c r="Z14" s="112">
        <f t="shared" ca="1" si="144"/>
        <v>-2111.875</v>
      </c>
      <c r="AA14" s="112">
        <f t="shared" ca="1" si="144"/>
        <v>-2111.875</v>
      </c>
      <c r="AB14" s="112">
        <f t="shared" ca="1" si="144"/>
        <v>-2111.875</v>
      </c>
      <c r="AC14" s="112">
        <f t="shared" ca="1" si="144"/>
        <v>-2111.875</v>
      </c>
      <c r="AD14" s="112">
        <f t="shared" ca="1" si="144"/>
        <v>-2111.875</v>
      </c>
      <c r="AE14" s="112">
        <f t="shared" ca="1" si="144"/>
        <v>-2111.875</v>
      </c>
      <c r="AF14" s="112">
        <f t="shared" ca="1" si="144"/>
        <v>-2111.875</v>
      </c>
      <c r="AG14" s="112">
        <f t="shared" ca="1" si="144"/>
        <v>-2111.875</v>
      </c>
      <c r="AH14" s="112">
        <f t="shared" ca="1" si="144"/>
        <v>-2111.875</v>
      </c>
      <c r="AI14" s="112">
        <f t="shared" ca="1" si="144"/>
        <v>-2111.875</v>
      </c>
      <c r="AJ14" s="112">
        <f t="shared" ca="1" si="144"/>
        <v>-2111.875</v>
      </c>
      <c r="AK14" s="112">
        <f t="shared" ca="1" si="144"/>
        <v>-2111.875</v>
      </c>
      <c r="AL14" s="112">
        <f t="shared" ca="1" si="144"/>
        <v>-2111.875</v>
      </c>
      <c r="AM14" s="112">
        <f t="shared" ref="AM14:BR14" ca="1" si="145">IF(AM$11&lt;$D$1+$A14,$C14/$D$1,IF(AM$11=$D$1+$A14,($C14/$D$1)/2,0))</f>
        <v>-2111.875</v>
      </c>
      <c r="AN14" s="112">
        <f t="shared" ca="1" si="145"/>
        <v>-2111.875</v>
      </c>
      <c r="AO14" s="112">
        <f t="shared" ca="1" si="145"/>
        <v>-2111.875</v>
      </c>
      <c r="AP14" s="112">
        <f t="shared" ca="1" si="145"/>
        <v>-2111.875</v>
      </c>
      <c r="AQ14" s="112">
        <f t="shared" ca="1" si="145"/>
        <v>-2111.875</v>
      </c>
      <c r="AR14" s="112">
        <f t="shared" ca="1" si="145"/>
        <v>-2111.875</v>
      </c>
      <c r="AS14" s="112">
        <f t="shared" ca="1" si="145"/>
        <v>-2111.875</v>
      </c>
      <c r="AT14" s="112">
        <f t="shared" ca="1" si="145"/>
        <v>-1055.9375</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-84475</v>
      </c>
      <c r="DA14" s="99" t="s">
        <v>255</v>
      </c>
      <c r="DB14" s="99">
        <f t="shared" ref="DB14:DB51" si="147">+DB13+1</f>
        <v>2026</v>
      </c>
    </row>
    <row r="15" spans="1:106">
      <c r="A15" s="111">
        <f t="shared" si="139"/>
        <v>4</v>
      </c>
      <c r="B15" s="111">
        <f t="shared" si="139"/>
        <v>2027</v>
      </c>
      <c r="C15" s="103">
        <f>IF(G5=$H$2,SUM($D6:G6),IF(G5&gt;$H$2,G6,0))+IF($H$2-$D$5+1=A15,RetireValue,0)</f>
        <v>-98203</v>
      </c>
      <c r="D15" s="112"/>
      <c r="E15" s="112"/>
      <c r="F15" s="112"/>
      <c r="G15" s="112">
        <f ca="1">($C15/$D$1)/2</f>
        <v>-1227.5374999999999</v>
      </c>
      <c r="H15" s="112">
        <f t="shared" ref="H15:AM15" ca="1" si="148">IF(H$11&lt;$D$1+$A15,$C15/$D$1,IF(H$11=$D$1+$A15,($C15/$D$1)/2,0))</f>
        <v>-2455.0749999999998</v>
      </c>
      <c r="I15" s="112">
        <f t="shared" ca="1" si="148"/>
        <v>-2455.0749999999998</v>
      </c>
      <c r="J15" s="112">
        <f t="shared" ca="1" si="148"/>
        <v>-2455.0749999999998</v>
      </c>
      <c r="K15" s="112">
        <f t="shared" ca="1" si="148"/>
        <v>-2455.0749999999998</v>
      </c>
      <c r="L15" s="112">
        <f t="shared" ca="1" si="148"/>
        <v>-2455.0749999999998</v>
      </c>
      <c r="M15" s="112">
        <f t="shared" ca="1" si="148"/>
        <v>-2455.0749999999998</v>
      </c>
      <c r="N15" s="112">
        <f t="shared" ca="1" si="148"/>
        <v>-2455.0749999999998</v>
      </c>
      <c r="O15" s="112">
        <f t="shared" ca="1" si="148"/>
        <v>-2455.0749999999998</v>
      </c>
      <c r="P15" s="112">
        <f t="shared" ca="1" si="148"/>
        <v>-2455.0749999999998</v>
      </c>
      <c r="Q15" s="112">
        <f t="shared" ca="1" si="148"/>
        <v>-2455.0749999999998</v>
      </c>
      <c r="R15" s="112">
        <f t="shared" ca="1" si="148"/>
        <v>-2455.0749999999998</v>
      </c>
      <c r="S15" s="112">
        <f t="shared" ca="1" si="148"/>
        <v>-2455.0749999999998</v>
      </c>
      <c r="T15" s="112">
        <f t="shared" ca="1" si="148"/>
        <v>-2455.0749999999998</v>
      </c>
      <c r="U15" s="112">
        <f t="shared" ca="1" si="148"/>
        <v>-2455.0749999999998</v>
      </c>
      <c r="V15" s="112">
        <f t="shared" ca="1" si="148"/>
        <v>-2455.0749999999998</v>
      </c>
      <c r="W15" s="112">
        <f t="shared" ca="1" si="148"/>
        <v>-2455.0749999999998</v>
      </c>
      <c r="X15" s="112">
        <f t="shared" ca="1" si="148"/>
        <v>-2455.0749999999998</v>
      </c>
      <c r="Y15" s="112">
        <f t="shared" ca="1" si="148"/>
        <v>-2455.0749999999998</v>
      </c>
      <c r="Z15" s="112">
        <f t="shared" ca="1" si="148"/>
        <v>-2455.0749999999998</v>
      </c>
      <c r="AA15" s="112">
        <f t="shared" ca="1" si="148"/>
        <v>-2455.0749999999998</v>
      </c>
      <c r="AB15" s="112">
        <f t="shared" ca="1" si="148"/>
        <v>-2455.0749999999998</v>
      </c>
      <c r="AC15" s="112">
        <f t="shared" ca="1" si="148"/>
        <v>-2455.0749999999998</v>
      </c>
      <c r="AD15" s="112">
        <f t="shared" ca="1" si="148"/>
        <v>-2455.0749999999998</v>
      </c>
      <c r="AE15" s="112">
        <f t="shared" ca="1" si="148"/>
        <v>-2455.0749999999998</v>
      </c>
      <c r="AF15" s="112">
        <f t="shared" ca="1" si="148"/>
        <v>-2455.0749999999998</v>
      </c>
      <c r="AG15" s="112">
        <f t="shared" ca="1" si="148"/>
        <v>-2455.0749999999998</v>
      </c>
      <c r="AH15" s="112">
        <f t="shared" ca="1" si="148"/>
        <v>-2455.0749999999998</v>
      </c>
      <c r="AI15" s="112">
        <f t="shared" ca="1" si="148"/>
        <v>-2455.0749999999998</v>
      </c>
      <c r="AJ15" s="112">
        <f t="shared" ca="1" si="148"/>
        <v>-2455.0749999999998</v>
      </c>
      <c r="AK15" s="112">
        <f t="shared" ca="1" si="148"/>
        <v>-2455.0749999999998</v>
      </c>
      <c r="AL15" s="112">
        <f t="shared" ca="1" si="148"/>
        <v>-2455.0749999999998</v>
      </c>
      <c r="AM15" s="112">
        <f t="shared" ca="1" si="148"/>
        <v>-2455.0749999999998</v>
      </c>
      <c r="AN15" s="112">
        <f t="shared" ref="AN15:BS15" ca="1" si="149">IF(AN$11&lt;$D$1+$A15,$C15/$D$1,IF(AN$11=$D$1+$A15,($C15/$D$1)/2,0))</f>
        <v>-2455.0749999999998</v>
      </c>
      <c r="AO15" s="112">
        <f t="shared" ca="1" si="149"/>
        <v>-2455.0749999999998</v>
      </c>
      <c r="AP15" s="112">
        <f t="shared" ca="1" si="149"/>
        <v>-2455.0749999999998</v>
      </c>
      <c r="AQ15" s="112">
        <f t="shared" ca="1" si="149"/>
        <v>-2455.0749999999998</v>
      </c>
      <c r="AR15" s="112">
        <f t="shared" ca="1" si="149"/>
        <v>-2455.0749999999998</v>
      </c>
      <c r="AS15" s="112">
        <f t="shared" ca="1" si="149"/>
        <v>-2455.0749999999998</v>
      </c>
      <c r="AT15" s="112">
        <f t="shared" ca="1" si="149"/>
        <v>-2455.0749999999998</v>
      </c>
      <c r="AU15" s="112">
        <f t="shared" ca="1" si="149"/>
        <v>-1227.5374999999999</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-98202.999999999942</v>
      </c>
      <c r="DA15" s="99" t="s">
        <v>256</v>
      </c>
      <c r="DB15" s="99">
        <f t="shared" si="147"/>
        <v>2027</v>
      </c>
    </row>
    <row r="16" spans="1:106">
      <c r="A16" s="111">
        <f t="shared" si="139"/>
        <v>5</v>
      </c>
      <c r="B16" s="111">
        <f t="shared" si="139"/>
        <v>2028</v>
      </c>
      <c r="C16" s="103">
        <f>IF(H5=$H$2,SUM($D6:H6),IF(H5&gt;$H$2,H6,0))+IF($H$2-$D$5+1=A16,RetireValue,0)</f>
        <v>-95826</v>
      </c>
      <c r="D16" s="112"/>
      <c r="E16" s="112"/>
      <c r="F16" s="112"/>
      <c r="G16" s="112"/>
      <c r="H16" s="112">
        <f ca="1">($C16/$D$1)/2</f>
        <v>-1197.825</v>
      </c>
      <c r="I16" s="112">
        <f t="shared" ref="I16:AN16" ca="1" si="151">IF(I$11&lt;$D$1+$A16,$C16/$D$1,IF(I$11=$D$1+$A16,($C16/$D$1)/2,0))</f>
        <v>-2395.65</v>
      </c>
      <c r="J16" s="112">
        <f t="shared" ca="1" si="151"/>
        <v>-2395.65</v>
      </c>
      <c r="K16" s="112">
        <f t="shared" ca="1" si="151"/>
        <v>-2395.65</v>
      </c>
      <c r="L16" s="112">
        <f t="shared" ca="1" si="151"/>
        <v>-2395.65</v>
      </c>
      <c r="M16" s="112">
        <f t="shared" ca="1" si="151"/>
        <v>-2395.65</v>
      </c>
      <c r="N16" s="112">
        <f t="shared" ca="1" si="151"/>
        <v>-2395.65</v>
      </c>
      <c r="O16" s="112">
        <f t="shared" ca="1" si="151"/>
        <v>-2395.65</v>
      </c>
      <c r="P16" s="112">
        <f t="shared" ca="1" si="151"/>
        <v>-2395.65</v>
      </c>
      <c r="Q16" s="112">
        <f t="shared" ca="1" si="151"/>
        <v>-2395.65</v>
      </c>
      <c r="R16" s="112">
        <f t="shared" ca="1" si="151"/>
        <v>-2395.65</v>
      </c>
      <c r="S16" s="112">
        <f t="shared" ca="1" si="151"/>
        <v>-2395.65</v>
      </c>
      <c r="T16" s="112">
        <f t="shared" ca="1" si="151"/>
        <v>-2395.65</v>
      </c>
      <c r="U16" s="112">
        <f t="shared" ca="1" si="151"/>
        <v>-2395.65</v>
      </c>
      <c r="V16" s="112">
        <f t="shared" ca="1" si="151"/>
        <v>-2395.65</v>
      </c>
      <c r="W16" s="112">
        <f t="shared" ca="1" si="151"/>
        <v>-2395.65</v>
      </c>
      <c r="X16" s="112">
        <f t="shared" ca="1" si="151"/>
        <v>-2395.65</v>
      </c>
      <c r="Y16" s="112">
        <f t="shared" ca="1" si="151"/>
        <v>-2395.65</v>
      </c>
      <c r="Z16" s="112">
        <f t="shared" ca="1" si="151"/>
        <v>-2395.65</v>
      </c>
      <c r="AA16" s="112">
        <f t="shared" ca="1" si="151"/>
        <v>-2395.65</v>
      </c>
      <c r="AB16" s="112">
        <f t="shared" ca="1" si="151"/>
        <v>-2395.65</v>
      </c>
      <c r="AC16" s="112">
        <f t="shared" ca="1" si="151"/>
        <v>-2395.65</v>
      </c>
      <c r="AD16" s="112">
        <f t="shared" ca="1" si="151"/>
        <v>-2395.65</v>
      </c>
      <c r="AE16" s="112">
        <f t="shared" ca="1" si="151"/>
        <v>-2395.65</v>
      </c>
      <c r="AF16" s="112">
        <f t="shared" ca="1" si="151"/>
        <v>-2395.65</v>
      </c>
      <c r="AG16" s="112">
        <f t="shared" ca="1" si="151"/>
        <v>-2395.65</v>
      </c>
      <c r="AH16" s="112">
        <f t="shared" ca="1" si="151"/>
        <v>-2395.65</v>
      </c>
      <c r="AI16" s="112">
        <f t="shared" ca="1" si="151"/>
        <v>-2395.65</v>
      </c>
      <c r="AJ16" s="112">
        <f t="shared" ca="1" si="151"/>
        <v>-2395.65</v>
      </c>
      <c r="AK16" s="112">
        <f t="shared" ca="1" si="151"/>
        <v>-2395.65</v>
      </c>
      <c r="AL16" s="112">
        <f t="shared" ca="1" si="151"/>
        <v>-2395.65</v>
      </c>
      <c r="AM16" s="112">
        <f t="shared" ca="1" si="151"/>
        <v>-2395.65</v>
      </c>
      <c r="AN16" s="112">
        <f t="shared" ca="1" si="151"/>
        <v>-2395.65</v>
      </c>
      <c r="AO16" s="112">
        <f t="shared" ref="AO16:BT16" ca="1" si="152">IF(AO$11&lt;$D$1+$A16,$C16/$D$1,IF(AO$11=$D$1+$A16,($C16/$D$1)/2,0))</f>
        <v>-2395.65</v>
      </c>
      <c r="AP16" s="112">
        <f t="shared" ca="1" si="152"/>
        <v>-2395.65</v>
      </c>
      <c r="AQ16" s="112">
        <f t="shared" ca="1" si="152"/>
        <v>-2395.65</v>
      </c>
      <c r="AR16" s="112">
        <f t="shared" ca="1" si="152"/>
        <v>-2395.65</v>
      </c>
      <c r="AS16" s="112">
        <f t="shared" ca="1" si="152"/>
        <v>-2395.65</v>
      </c>
      <c r="AT16" s="112">
        <f t="shared" ca="1" si="152"/>
        <v>-2395.65</v>
      </c>
      <c r="AU16" s="112">
        <f t="shared" ca="1" si="152"/>
        <v>-2395.65</v>
      </c>
      <c r="AV16" s="112">
        <f t="shared" ca="1" si="152"/>
        <v>-1197.825</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-95825.999999999956</v>
      </c>
      <c r="DA16" s="99" t="s">
        <v>257</v>
      </c>
      <c r="DB16" s="99">
        <f t="shared" si="147"/>
        <v>2028</v>
      </c>
    </row>
    <row r="17" spans="1:106">
      <c r="A17" s="111">
        <f t="shared" si="139"/>
        <v>6</v>
      </c>
      <c r="B17" s="111">
        <f t="shared" si="139"/>
        <v>2029</v>
      </c>
      <c r="C17" s="103">
        <f ca="1">IF(INDIRECT(DA17&amp;5)=$H$2,SUM($D$6:INDIRECT(DA17&amp;6)),IF(INDIRECT(DA17&amp;5)&gt;$H$2,INDIRECT(DA17&amp;6),0))</f>
        <v>-95299</v>
      </c>
      <c r="D17" s="112"/>
      <c r="E17" s="112"/>
      <c r="F17" s="112"/>
      <c r="G17" s="112"/>
      <c r="H17" s="112"/>
      <c r="I17" s="112">
        <f ca="1">($C17/$D$1)/2</f>
        <v>-1191.2375</v>
      </c>
      <c r="J17" s="112">
        <f t="shared" ref="J17:AO17" ca="1" si="154">IF(J$11&lt;$D$1+$A17,$C17/$D$1,IF(J$11=$D$1+$A17,($C17/$D$1)/2,0))</f>
        <v>-2382.4749999999999</v>
      </c>
      <c r="K17" s="112">
        <f t="shared" ca="1" si="154"/>
        <v>-2382.4749999999999</v>
      </c>
      <c r="L17" s="112">
        <f t="shared" ca="1" si="154"/>
        <v>-2382.4749999999999</v>
      </c>
      <c r="M17" s="112">
        <f t="shared" ca="1" si="154"/>
        <v>-2382.4749999999999</v>
      </c>
      <c r="N17" s="112">
        <f t="shared" ca="1" si="154"/>
        <v>-2382.4749999999999</v>
      </c>
      <c r="O17" s="112">
        <f t="shared" ca="1" si="154"/>
        <v>-2382.4749999999999</v>
      </c>
      <c r="P17" s="112">
        <f t="shared" ca="1" si="154"/>
        <v>-2382.4749999999999</v>
      </c>
      <c r="Q17" s="112">
        <f t="shared" ca="1" si="154"/>
        <v>-2382.4749999999999</v>
      </c>
      <c r="R17" s="112">
        <f t="shared" ca="1" si="154"/>
        <v>-2382.4749999999999</v>
      </c>
      <c r="S17" s="112">
        <f t="shared" ca="1" si="154"/>
        <v>-2382.4749999999999</v>
      </c>
      <c r="T17" s="112">
        <f t="shared" ca="1" si="154"/>
        <v>-2382.4749999999999</v>
      </c>
      <c r="U17" s="112">
        <f t="shared" ca="1" si="154"/>
        <v>-2382.4749999999999</v>
      </c>
      <c r="V17" s="112">
        <f t="shared" ca="1" si="154"/>
        <v>-2382.4749999999999</v>
      </c>
      <c r="W17" s="112">
        <f t="shared" ca="1" si="154"/>
        <v>-2382.4749999999999</v>
      </c>
      <c r="X17" s="112">
        <f t="shared" ca="1" si="154"/>
        <v>-2382.4749999999999</v>
      </c>
      <c r="Y17" s="112">
        <f t="shared" ca="1" si="154"/>
        <v>-2382.4749999999999</v>
      </c>
      <c r="Z17" s="112">
        <f t="shared" ca="1" si="154"/>
        <v>-2382.4749999999999</v>
      </c>
      <c r="AA17" s="112">
        <f t="shared" ca="1" si="154"/>
        <v>-2382.4749999999999</v>
      </c>
      <c r="AB17" s="112">
        <f t="shared" ca="1" si="154"/>
        <v>-2382.4749999999999</v>
      </c>
      <c r="AC17" s="112">
        <f t="shared" ca="1" si="154"/>
        <v>-2382.4749999999999</v>
      </c>
      <c r="AD17" s="112">
        <f t="shared" ca="1" si="154"/>
        <v>-2382.4749999999999</v>
      </c>
      <c r="AE17" s="112">
        <f t="shared" ca="1" si="154"/>
        <v>-2382.4749999999999</v>
      </c>
      <c r="AF17" s="112">
        <f t="shared" ca="1" si="154"/>
        <v>-2382.4749999999999</v>
      </c>
      <c r="AG17" s="112">
        <f t="shared" ca="1" si="154"/>
        <v>-2382.4749999999999</v>
      </c>
      <c r="AH17" s="112">
        <f t="shared" ca="1" si="154"/>
        <v>-2382.4749999999999</v>
      </c>
      <c r="AI17" s="112">
        <f t="shared" ca="1" si="154"/>
        <v>-2382.4749999999999</v>
      </c>
      <c r="AJ17" s="112">
        <f t="shared" ca="1" si="154"/>
        <v>-2382.4749999999999</v>
      </c>
      <c r="AK17" s="112">
        <f t="shared" ca="1" si="154"/>
        <v>-2382.4749999999999</v>
      </c>
      <c r="AL17" s="112">
        <f t="shared" ca="1" si="154"/>
        <v>-2382.4749999999999</v>
      </c>
      <c r="AM17" s="112">
        <f t="shared" ca="1" si="154"/>
        <v>-2382.4749999999999</v>
      </c>
      <c r="AN17" s="112">
        <f t="shared" ca="1" si="154"/>
        <v>-2382.4749999999999</v>
      </c>
      <c r="AO17" s="112">
        <f t="shared" ca="1" si="154"/>
        <v>-2382.4749999999999</v>
      </c>
      <c r="AP17" s="112">
        <f t="shared" ref="AP17:BU17" ca="1" si="155">IF(AP$11&lt;$D$1+$A17,$C17/$D$1,IF(AP$11=$D$1+$A17,($C17/$D$1)/2,0))</f>
        <v>-2382.4749999999999</v>
      </c>
      <c r="AQ17" s="112">
        <f t="shared" ca="1" si="155"/>
        <v>-2382.4749999999999</v>
      </c>
      <c r="AR17" s="112">
        <f t="shared" ca="1" si="155"/>
        <v>-2382.4749999999999</v>
      </c>
      <c r="AS17" s="112">
        <f t="shared" ca="1" si="155"/>
        <v>-2382.4749999999999</v>
      </c>
      <c r="AT17" s="112">
        <f t="shared" ca="1" si="155"/>
        <v>-2382.4749999999999</v>
      </c>
      <c r="AU17" s="112">
        <f t="shared" ca="1" si="155"/>
        <v>-2382.4749999999999</v>
      </c>
      <c r="AV17" s="112">
        <f t="shared" ca="1" si="155"/>
        <v>-2382.4749999999999</v>
      </c>
      <c r="AW17" s="112">
        <f t="shared" ca="1" si="155"/>
        <v>-1191.2375</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-95299.000000000044</v>
      </c>
      <c r="DA17" s="99" t="s">
        <v>258</v>
      </c>
      <c r="DB17" s="99">
        <f t="shared" si="147"/>
        <v>2029</v>
      </c>
    </row>
    <row r="18" spans="1:106">
      <c r="A18" s="111">
        <f t="shared" si="139"/>
        <v>7</v>
      </c>
      <c r="B18" s="111">
        <f t="shared" si="139"/>
        <v>2030</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259</v>
      </c>
      <c r="DB18" s="99">
        <f t="shared" si="147"/>
        <v>2030</v>
      </c>
    </row>
    <row r="19" spans="1:106">
      <c r="A19" s="111">
        <f t="shared" si="139"/>
        <v>8</v>
      </c>
      <c r="B19" s="111">
        <f t="shared" si="139"/>
        <v>2031</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260</v>
      </c>
      <c r="DB19" s="99">
        <f t="shared" si="147"/>
        <v>2031</v>
      </c>
    </row>
    <row r="20" spans="1:106">
      <c r="A20" s="111">
        <f t="shared" si="139"/>
        <v>9</v>
      </c>
      <c r="B20" s="111">
        <f t="shared" si="139"/>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261</v>
      </c>
      <c r="DB20" s="99">
        <f t="shared" si="147"/>
        <v>2032</v>
      </c>
    </row>
    <row r="21" spans="1:106">
      <c r="A21" s="111">
        <f t="shared" si="139"/>
        <v>10</v>
      </c>
      <c r="B21" s="111">
        <f t="shared" si="139"/>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262</v>
      </c>
      <c r="DB21" s="99">
        <f t="shared" si="147"/>
        <v>2033</v>
      </c>
    </row>
    <row r="22" spans="1:106">
      <c r="A22" s="111">
        <f t="shared" si="139"/>
        <v>11</v>
      </c>
      <c r="B22" s="111">
        <f t="shared" si="139"/>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263</v>
      </c>
      <c r="DB22" s="99">
        <f t="shared" si="147"/>
        <v>2034</v>
      </c>
    </row>
    <row r="23" spans="1:106">
      <c r="A23" s="111">
        <f t="shared" si="139"/>
        <v>12</v>
      </c>
      <c r="B23" s="111">
        <f t="shared" si="139"/>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264</v>
      </c>
      <c r="DB23" s="99">
        <f t="shared" si="147"/>
        <v>2035</v>
      </c>
    </row>
    <row r="24" spans="1:106">
      <c r="A24" s="111">
        <f t="shared" si="139"/>
        <v>13</v>
      </c>
      <c r="B24" s="111">
        <f t="shared" si="139"/>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265</v>
      </c>
      <c r="DB24" s="99">
        <f t="shared" si="147"/>
        <v>2036</v>
      </c>
    </row>
    <row r="25" spans="1:106">
      <c r="A25" s="111">
        <f t="shared" si="139"/>
        <v>14</v>
      </c>
      <c r="B25" s="111">
        <f t="shared" si="139"/>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266</v>
      </c>
      <c r="DB25" s="99">
        <f t="shared" si="147"/>
        <v>2037</v>
      </c>
    </row>
    <row r="26" spans="1:106">
      <c r="A26" s="111">
        <f t="shared" si="139"/>
        <v>15</v>
      </c>
      <c r="B26" s="111">
        <f t="shared" si="139"/>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267</v>
      </c>
      <c r="DB26" s="99">
        <f t="shared" si="147"/>
        <v>2038</v>
      </c>
    </row>
    <row r="27" spans="1:106">
      <c r="A27" s="111">
        <f t="shared" si="139"/>
        <v>16</v>
      </c>
      <c r="B27" s="111">
        <f t="shared" si="139"/>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268</v>
      </c>
      <c r="DB27" s="99">
        <f t="shared" si="147"/>
        <v>2039</v>
      </c>
    </row>
    <row r="28" spans="1:106">
      <c r="A28" s="111">
        <f t="shared" si="139"/>
        <v>17</v>
      </c>
      <c r="B28" s="111">
        <f t="shared" si="139"/>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269</v>
      </c>
      <c r="DB28" s="99">
        <f t="shared" si="147"/>
        <v>2040</v>
      </c>
    </row>
    <row r="29" spans="1:106">
      <c r="A29" s="111">
        <f t="shared" si="139"/>
        <v>18</v>
      </c>
      <c r="B29" s="111">
        <f t="shared" si="139"/>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270</v>
      </c>
      <c r="DB29" s="99">
        <f t="shared" si="147"/>
        <v>2041</v>
      </c>
    </row>
    <row r="30" spans="1:106">
      <c r="A30" s="111">
        <f t="shared" si="139"/>
        <v>19</v>
      </c>
      <c r="B30" s="111">
        <f t="shared" si="139"/>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271</v>
      </c>
      <c r="DB30" s="99">
        <f t="shared" si="147"/>
        <v>2042</v>
      </c>
    </row>
    <row r="31" spans="1:106">
      <c r="A31" s="111">
        <f t="shared" si="139"/>
        <v>20</v>
      </c>
      <c r="B31" s="111">
        <f t="shared" si="139"/>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272</v>
      </c>
      <c r="DB31" s="99">
        <f t="shared" si="147"/>
        <v>2043</v>
      </c>
    </row>
    <row r="32" spans="1:106">
      <c r="A32" s="111">
        <f t="shared" si="139"/>
        <v>21</v>
      </c>
      <c r="B32" s="111">
        <f t="shared" si="139"/>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273</v>
      </c>
      <c r="DB32" s="99">
        <f t="shared" si="147"/>
        <v>2044</v>
      </c>
    </row>
    <row r="33" spans="1:121">
      <c r="A33" s="111">
        <f t="shared" si="139"/>
        <v>22</v>
      </c>
      <c r="B33" s="111">
        <f t="shared" si="139"/>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274</v>
      </c>
      <c r="DB33" s="99">
        <f t="shared" si="147"/>
        <v>2045</v>
      </c>
    </row>
    <row r="34" spans="1:121">
      <c r="A34" s="111">
        <f t="shared" si="139"/>
        <v>23</v>
      </c>
      <c r="B34" s="111">
        <f t="shared" si="139"/>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275</v>
      </c>
      <c r="DB34" s="99">
        <f t="shared" si="147"/>
        <v>2046</v>
      </c>
      <c r="DC34" s="112"/>
    </row>
    <row r="35" spans="1:121">
      <c r="A35" s="111">
        <f t="shared" si="139"/>
        <v>24</v>
      </c>
      <c r="B35" s="111">
        <f t="shared" si="139"/>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276</v>
      </c>
      <c r="DB35" s="99">
        <f t="shared" si="147"/>
        <v>2047</v>
      </c>
      <c r="DC35" s="112"/>
      <c r="DD35" s="112"/>
    </row>
    <row r="36" spans="1:121">
      <c r="A36" s="111">
        <f t="shared" si="139"/>
        <v>25</v>
      </c>
      <c r="B36" s="111">
        <f t="shared" si="139"/>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277</v>
      </c>
      <c r="DB36" s="99">
        <f t="shared" si="147"/>
        <v>2048</v>
      </c>
      <c r="DC36" s="112"/>
      <c r="DD36" s="112"/>
      <c r="DE36" s="112"/>
    </row>
    <row r="37" spans="1:121">
      <c r="A37" s="111">
        <f t="shared" si="139"/>
        <v>26</v>
      </c>
      <c r="B37" s="111">
        <f t="shared" si="139"/>
        <v>2049</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278</v>
      </c>
      <c r="DB37" s="99">
        <f t="shared" si="147"/>
        <v>2049</v>
      </c>
      <c r="DC37" s="112"/>
      <c r="DD37" s="112"/>
      <c r="DE37" s="112"/>
      <c r="DF37" s="112"/>
    </row>
    <row r="38" spans="1:121">
      <c r="A38" s="111">
        <f t="shared" si="139"/>
        <v>27</v>
      </c>
      <c r="B38" s="111">
        <f t="shared" si="139"/>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279</v>
      </c>
      <c r="DB38" s="99">
        <f t="shared" si="147"/>
        <v>2050</v>
      </c>
      <c r="DC38" s="112"/>
      <c r="DD38" s="112"/>
      <c r="DE38" s="112"/>
      <c r="DF38" s="112"/>
      <c r="DG38" s="112"/>
    </row>
    <row r="39" spans="1:121">
      <c r="A39" s="111">
        <f t="shared" si="139"/>
        <v>28</v>
      </c>
      <c r="B39" s="111">
        <f t="shared" si="139"/>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280</v>
      </c>
      <c r="DB39" s="99">
        <f t="shared" si="147"/>
        <v>2051</v>
      </c>
      <c r="DC39" s="112"/>
      <c r="DD39" s="112"/>
      <c r="DE39" s="112"/>
      <c r="DF39" s="112"/>
      <c r="DG39" s="112"/>
      <c r="DH39" s="112"/>
    </row>
    <row r="40" spans="1:121">
      <c r="A40" s="111">
        <f t="shared" si="139"/>
        <v>29</v>
      </c>
      <c r="B40" s="111">
        <f t="shared" si="139"/>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281</v>
      </c>
      <c r="DB40" s="99">
        <f t="shared" si="147"/>
        <v>2052</v>
      </c>
      <c r="DC40" s="112"/>
      <c r="DD40" s="112"/>
      <c r="DE40" s="112"/>
      <c r="DF40" s="112"/>
      <c r="DG40" s="112"/>
      <c r="DH40" s="112"/>
      <c r="DI40" s="112"/>
    </row>
    <row r="41" spans="1:121">
      <c r="A41" s="111">
        <f t="shared" si="139"/>
        <v>30</v>
      </c>
      <c r="B41" s="111">
        <f t="shared" si="139"/>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282</v>
      </c>
      <c r="DB41" s="99">
        <f t="shared" si="147"/>
        <v>2053</v>
      </c>
      <c r="DC41" s="112"/>
      <c r="DD41" s="112"/>
      <c r="DE41" s="112"/>
      <c r="DF41" s="112"/>
      <c r="DG41" s="112"/>
      <c r="DH41" s="112"/>
      <c r="DI41" s="112"/>
      <c r="DJ41" s="112"/>
    </row>
    <row r="42" spans="1:121">
      <c r="A42" s="111">
        <f t="shared" si="139"/>
        <v>31</v>
      </c>
      <c r="B42" s="111">
        <f t="shared" si="139"/>
        <v>2054</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283</v>
      </c>
      <c r="DB42" s="99">
        <f t="shared" si="147"/>
        <v>2054</v>
      </c>
      <c r="DC42" s="112"/>
      <c r="DD42" s="112"/>
      <c r="DE42" s="112"/>
      <c r="DF42" s="112"/>
      <c r="DG42" s="112"/>
      <c r="DH42" s="112"/>
      <c r="DI42" s="112"/>
      <c r="DJ42" s="112"/>
      <c r="DK42" s="112"/>
    </row>
    <row r="43" spans="1:121">
      <c r="A43" s="111">
        <f t="shared" si="139"/>
        <v>32</v>
      </c>
      <c r="B43" s="111">
        <f t="shared" si="139"/>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284</v>
      </c>
      <c r="DB43" s="99">
        <f t="shared" si="147"/>
        <v>2055</v>
      </c>
      <c r="DC43" s="112"/>
      <c r="DD43" s="112"/>
      <c r="DE43" s="112"/>
      <c r="DF43" s="112"/>
      <c r="DG43" s="112"/>
      <c r="DH43" s="112"/>
      <c r="DI43" s="112"/>
      <c r="DJ43" s="112"/>
      <c r="DK43" s="112"/>
      <c r="DL43" s="112"/>
    </row>
    <row r="44" spans="1:121">
      <c r="A44" s="111">
        <f t="shared" si="139"/>
        <v>33</v>
      </c>
      <c r="B44" s="111">
        <f t="shared" si="139"/>
        <v>2056</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285</v>
      </c>
      <c r="DB44" s="99">
        <f t="shared" si="147"/>
        <v>2056</v>
      </c>
      <c r="DC44" s="112"/>
      <c r="DD44" s="112"/>
      <c r="DE44" s="112"/>
      <c r="DF44" s="112"/>
      <c r="DG44" s="112"/>
      <c r="DH44" s="112"/>
      <c r="DI44" s="112"/>
      <c r="DJ44" s="112"/>
      <c r="DK44" s="112"/>
      <c r="DL44" s="112"/>
      <c r="DM44" s="112"/>
    </row>
    <row r="45" spans="1:121">
      <c r="A45" s="111">
        <f t="shared" si="139"/>
        <v>34</v>
      </c>
      <c r="B45" s="111">
        <f t="shared" si="139"/>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286</v>
      </c>
      <c r="DB45" s="99">
        <f t="shared" si="147"/>
        <v>2057</v>
      </c>
      <c r="DC45" s="112"/>
      <c r="DD45" s="112"/>
      <c r="DE45" s="112"/>
      <c r="DF45" s="112"/>
      <c r="DG45" s="112"/>
      <c r="DH45" s="112"/>
      <c r="DI45" s="112"/>
      <c r="DJ45" s="112"/>
      <c r="DK45" s="112"/>
      <c r="DL45" s="112"/>
      <c r="DM45" s="112"/>
      <c r="DN45" s="112"/>
    </row>
    <row r="46" spans="1:121">
      <c r="A46" s="111">
        <f t="shared" si="139"/>
        <v>35</v>
      </c>
      <c r="B46" s="111">
        <f t="shared" si="139"/>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287</v>
      </c>
      <c r="DB46" s="99">
        <f t="shared" si="147"/>
        <v>2058</v>
      </c>
      <c r="DC46" s="112"/>
      <c r="DD46" s="112"/>
      <c r="DE46" s="112"/>
      <c r="DF46" s="112"/>
      <c r="DG46" s="112"/>
      <c r="DH46" s="112"/>
      <c r="DI46" s="112"/>
      <c r="DJ46" s="112"/>
      <c r="DK46" s="112"/>
      <c r="DL46" s="112"/>
      <c r="DM46" s="112"/>
      <c r="DN46" s="112"/>
      <c r="DO46" s="112"/>
    </row>
    <row r="47" spans="1:121">
      <c r="A47" s="111">
        <f t="shared" si="139"/>
        <v>36</v>
      </c>
      <c r="B47" s="111">
        <f t="shared" si="139"/>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288</v>
      </c>
      <c r="DB47" s="99">
        <f t="shared" si="147"/>
        <v>2059</v>
      </c>
      <c r="DC47" s="112"/>
      <c r="DD47" s="112"/>
      <c r="DE47" s="112"/>
      <c r="DF47" s="112"/>
      <c r="DG47" s="112"/>
      <c r="DH47" s="112"/>
      <c r="DI47" s="112"/>
      <c r="DJ47" s="112"/>
      <c r="DK47" s="112"/>
      <c r="DL47" s="112"/>
      <c r="DM47" s="112"/>
      <c r="DN47" s="112"/>
      <c r="DO47" s="112"/>
      <c r="DP47" s="112"/>
    </row>
    <row r="48" spans="1:121">
      <c r="A48" s="111">
        <f t="shared" si="139"/>
        <v>37</v>
      </c>
      <c r="B48" s="111">
        <f t="shared" si="139"/>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289</v>
      </c>
      <c r="DB48" s="99">
        <f t="shared" si="147"/>
        <v>2060</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290</v>
      </c>
      <c r="DB49" s="99">
        <f t="shared" si="147"/>
        <v>2061</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291</v>
      </c>
      <c r="DB50" s="99">
        <f t="shared" si="147"/>
        <v>2062</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292</v>
      </c>
      <c r="DB51" s="99">
        <f t="shared" si="147"/>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293</v>
      </c>
      <c r="B53" s="113"/>
      <c r="C53" s="113"/>
      <c r="D53" s="114">
        <f t="shared" ref="D53:AI53" ca="1" si="250">SUM(D12:D52)</f>
        <v>0</v>
      </c>
      <c r="E53" s="114">
        <f t="shared" ca="1" si="250"/>
        <v>-127.5</v>
      </c>
      <c r="F53" s="114">
        <f t="shared" ca="1" si="250"/>
        <v>-1310.9375</v>
      </c>
      <c r="G53" s="114">
        <f t="shared" ca="1" si="250"/>
        <v>-3594.4124999999999</v>
      </c>
      <c r="H53" s="114">
        <f t="shared" ca="1" si="250"/>
        <v>-6019.7749999999996</v>
      </c>
      <c r="I53" s="114">
        <f t="shared" ca="1" si="250"/>
        <v>-8408.8374999999996</v>
      </c>
      <c r="J53" s="114">
        <f t="shared" ca="1" si="250"/>
        <v>-9600.0750000000007</v>
      </c>
      <c r="K53" s="114">
        <f t="shared" ca="1" si="250"/>
        <v>-9600.0750000000007</v>
      </c>
      <c r="L53" s="114">
        <f t="shared" ca="1" si="250"/>
        <v>-9600.0750000000007</v>
      </c>
      <c r="M53" s="114">
        <f t="shared" ca="1" si="250"/>
        <v>-9600.0750000000007</v>
      </c>
      <c r="N53" s="114">
        <f t="shared" ca="1" si="250"/>
        <v>-9600.0750000000007</v>
      </c>
      <c r="O53" s="114">
        <f t="shared" ca="1" si="250"/>
        <v>-9600.0750000000007</v>
      </c>
      <c r="P53" s="114">
        <f t="shared" ca="1" si="250"/>
        <v>-9600.0750000000007</v>
      </c>
      <c r="Q53" s="114">
        <f t="shared" ca="1" si="250"/>
        <v>-9600.0750000000007</v>
      </c>
      <c r="R53" s="114">
        <f t="shared" ca="1" si="250"/>
        <v>-9600.0750000000007</v>
      </c>
      <c r="S53" s="114">
        <f t="shared" ca="1" si="250"/>
        <v>-9600.0750000000007</v>
      </c>
      <c r="T53" s="114">
        <f t="shared" ca="1" si="250"/>
        <v>-9600.0750000000007</v>
      </c>
      <c r="U53" s="114">
        <f t="shared" ca="1" si="250"/>
        <v>-9600.0750000000007</v>
      </c>
      <c r="V53" s="114">
        <f t="shared" ca="1" si="250"/>
        <v>-9600.0750000000007</v>
      </c>
      <c r="W53" s="114">
        <f t="shared" ca="1" si="250"/>
        <v>-9600.0750000000007</v>
      </c>
      <c r="X53" s="114">
        <f t="shared" ca="1" si="250"/>
        <v>-9600.0750000000007</v>
      </c>
      <c r="Y53" s="114">
        <f t="shared" ca="1" si="250"/>
        <v>-9600.0750000000007</v>
      </c>
      <c r="Z53" s="114">
        <f t="shared" ca="1" si="250"/>
        <v>-9600.0750000000007</v>
      </c>
      <c r="AA53" s="114">
        <f t="shared" ca="1" si="250"/>
        <v>-9600.0750000000007</v>
      </c>
      <c r="AB53" s="114">
        <f t="shared" ca="1" si="250"/>
        <v>-9600.0750000000007</v>
      </c>
      <c r="AC53" s="114">
        <f t="shared" ca="1" si="250"/>
        <v>-9600.0750000000007</v>
      </c>
      <c r="AD53" s="114">
        <f t="shared" ca="1" si="250"/>
        <v>-9600.0750000000007</v>
      </c>
      <c r="AE53" s="114">
        <f t="shared" ca="1" si="250"/>
        <v>-9600.0750000000007</v>
      </c>
      <c r="AF53" s="114">
        <f t="shared" ca="1" si="250"/>
        <v>-9600.0750000000007</v>
      </c>
      <c r="AG53" s="114">
        <f t="shared" ca="1" si="250"/>
        <v>-9600.0750000000007</v>
      </c>
      <c r="AH53" s="114">
        <f t="shared" ca="1" si="250"/>
        <v>-9600.0750000000007</v>
      </c>
      <c r="AI53" s="114">
        <f t="shared" ca="1" si="250"/>
        <v>-9600.0750000000007</v>
      </c>
      <c r="AJ53" s="114">
        <f t="shared" ref="AJ53:BO53" ca="1" si="251">SUM(AJ12:AJ52)</f>
        <v>-9600.0750000000007</v>
      </c>
      <c r="AK53" s="114">
        <f t="shared" ca="1" si="251"/>
        <v>-9600.0750000000007</v>
      </c>
      <c r="AL53" s="114">
        <f t="shared" ca="1" si="251"/>
        <v>-9600.0750000000007</v>
      </c>
      <c r="AM53" s="114">
        <f t="shared" ca="1" si="251"/>
        <v>-9600.0750000000007</v>
      </c>
      <c r="AN53" s="114">
        <f t="shared" ca="1" si="251"/>
        <v>-9600.0750000000007</v>
      </c>
      <c r="AO53" s="114">
        <f t="shared" ca="1" si="251"/>
        <v>-9600.0750000000007</v>
      </c>
      <c r="AP53" s="114">
        <f t="shared" ca="1" si="251"/>
        <v>-9600.0750000000007</v>
      </c>
      <c r="AQ53" s="114">
        <f t="shared" ca="1" si="251"/>
        <v>-9600.0750000000007</v>
      </c>
      <c r="AR53" s="114">
        <f t="shared" ca="1" si="251"/>
        <v>-9600.0750000000007</v>
      </c>
      <c r="AS53" s="114">
        <f t="shared" ca="1" si="251"/>
        <v>-9472.5750000000007</v>
      </c>
      <c r="AT53" s="114">
        <f t="shared" ca="1" si="251"/>
        <v>-8289.1375000000007</v>
      </c>
      <c r="AU53" s="114">
        <f t="shared" ca="1" si="251"/>
        <v>-6005.6625000000004</v>
      </c>
      <c r="AV53" s="114">
        <f t="shared" ca="1" si="251"/>
        <v>-3580.3</v>
      </c>
      <c r="AW53" s="114">
        <f t="shared" ca="1" si="251"/>
        <v>-1191.2375</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-384002.99999999994</v>
      </c>
    </row>
    <row r="55" spans="1:124" ht="15.5">
      <c r="D55"/>
    </row>
    <row r="56" spans="1:124" ht="10.5">
      <c r="A56" s="115" t="s">
        <v>294</v>
      </c>
      <c r="B56" s="115"/>
      <c r="C56" s="115"/>
      <c r="D56" s="115"/>
      <c r="E56" s="115"/>
      <c r="F56" s="115"/>
      <c r="G56" s="115"/>
      <c r="H56" s="115"/>
      <c r="I56" s="115"/>
      <c r="J56" s="115"/>
      <c r="S56" s="49"/>
    </row>
    <row r="57" spans="1:124" s="110" customFormat="1">
      <c r="A57" s="116" t="s">
        <v>251</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232</v>
      </c>
    </row>
    <row r="58" spans="1:124">
      <c r="A58" s="111">
        <v>1</v>
      </c>
      <c r="B58" s="111">
        <f>B12</f>
        <v>2024</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2025</v>
      </c>
      <c r="C59" s="103">
        <f t="shared" si="334"/>
        <v>-10200</v>
      </c>
      <c r="D59" s="112"/>
      <c r="E59" s="118">
        <f ca="1">$C59*'LookUp Ranges'!B$82</f>
        <v>-382.5</v>
      </c>
      <c r="F59" s="118">
        <f ca="1">$C59*'LookUp Ranges'!C$82</f>
        <v>-736.33800000000008</v>
      </c>
      <c r="G59" s="118">
        <f ca="1">$C59*'LookUp Ranges'!D$82</f>
        <v>-681.05399999999997</v>
      </c>
      <c r="H59" s="118">
        <f ca="1">$C59*'LookUp Ranges'!E$82</f>
        <v>-630.05399999999997</v>
      </c>
      <c r="I59" s="118">
        <f ca="1">$C59*'LookUp Ranges'!F$82</f>
        <v>-582.726</v>
      </c>
      <c r="J59" s="118">
        <f ca="1">$C59*'LookUp Ranges'!G$82</f>
        <v>-539.07000000000005</v>
      </c>
      <c r="K59" s="118">
        <f ca="1">$C59*'LookUp Ranges'!H$82</f>
        <v>-498.57600000000002</v>
      </c>
      <c r="L59" s="118">
        <f ca="1">$C59*'LookUp Ranges'!I$82</f>
        <v>-461.24400000000003</v>
      </c>
      <c r="M59" s="118">
        <f ca="1">$C59*'LookUp Ranges'!J$82</f>
        <v>-455.12400000000002</v>
      </c>
      <c r="N59" s="118">
        <f ca="1">$C59*'LookUp Ranges'!K$82</f>
        <v>-455.02199999999999</v>
      </c>
      <c r="O59" s="118">
        <f ca="1">$C59*'LookUp Ranges'!L$82</f>
        <v>-455.12400000000002</v>
      </c>
      <c r="P59" s="118">
        <f ca="1">$C59*'LookUp Ranges'!M$82</f>
        <v>-455.02199999999999</v>
      </c>
      <c r="Q59" s="118">
        <f ca="1">$C59*'LookUp Ranges'!N$82</f>
        <v>-455.12400000000002</v>
      </c>
      <c r="R59" s="118">
        <f ca="1">$C59*'LookUp Ranges'!O$82</f>
        <v>-455.02199999999999</v>
      </c>
      <c r="S59" s="118">
        <f ca="1">$C59*'LookUp Ranges'!P$82</f>
        <v>-455.12400000000002</v>
      </c>
      <c r="T59" s="118">
        <f ca="1">$C59*'LookUp Ranges'!Q$82</f>
        <v>-455.02199999999999</v>
      </c>
      <c r="U59" s="118">
        <f ca="1">$C59*'LookUp Ranges'!R$82</f>
        <v>-455.12400000000002</v>
      </c>
      <c r="V59" s="118">
        <f ca="1">$C59*'LookUp Ranges'!S$82</f>
        <v>-455.02199999999999</v>
      </c>
      <c r="W59" s="118">
        <f ca="1">$C59*'LookUp Ranges'!T$82</f>
        <v>-455.12400000000002</v>
      </c>
      <c r="X59" s="118">
        <f ca="1">$C59*'LookUp Ranges'!U$82</f>
        <v>-455.02199999999999</v>
      </c>
      <c r="Y59" s="118">
        <f ca="1">$C59*'LookUp Ranges'!V$82</f>
        <v>-227.56200000000001</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-10200.000000000002</v>
      </c>
      <c r="DA59" s="112"/>
    </row>
    <row r="60" spans="1:124">
      <c r="A60" s="111">
        <f t="shared" si="336"/>
        <v>3</v>
      </c>
      <c r="B60" s="111">
        <f t="shared" si="337"/>
        <v>2026</v>
      </c>
      <c r="C60" s="103">
        <f t="shared" si="334"/>
        <v>-84475</v>
      </c>
      <c r="D60" s="112"/>
      <c r="E60" s="112"/>
      <c r="F60" s="118">
        <f ca="1">$C60*'LookUp Ranges'!B$82</f>
        <v>-3167.8125</v>
      </c>
      <c r="G60" s="118">
        <f ca="1">$C60*'LookUp Ranges'!C$82</f>
        <v>-6098.2502500000001</v>
      </c>
      <c r="H60" s="118">
        <f ca="1">$C60*'LookUp Ranges'!D$82</f>
        <v>-5640.3957499999997</v>
      </c>
      <c r="I60" s="118">
        <f ca="1">$C60*'LookUp Ranges'!E$82</f>
        <v>-5218.0207499999997</v>
      </c>
      <c r="J60" s="118">
        <f ca="1">$C60*'LookUp Ranges'!F$82</f>
        <v>-4826.0567499999997</v>
      </c>
      <c r="K60" s="118">
        <f ca="1">$C60*'LookUp Ranges'!G$82</f>
        <v>-4464.5037499999999</v>
      </c>
      <c r="L60" s="118">
        <f ca="1">$C60*'LookUp Ranges'!H$82</f>
        <v>-4129.1379999999999</v>
      </c>
      <c r="M60" s="118">
        <f ca="1">$C60*'LookUp Ranges'!I$82</f>
        <v>-3819.9595000000004</v>
      </c>
      <c r="N60" s="118">
        <f ca="1">$C60*'LookUp Ranges'!J$82</f>
        <v>-3769.2745</v>
      </c>
      <c r="O60" s="118">
        <f ca="1">$C60*'LookUp Ranges'!K$82</f>
        <v>-3768.4297499999998</v>
      </c>
      <c r="P60" s="118">
        <f ca="1">$C60*'LookUp Ranges'!L$82</f>
        <v>-3769.2745</v>
      </c>
      <c r="Q60" s="118">
        <f ca="1">$C60*'LookUp Ranges'!M$82</f>
        <v>-3768.4297499999998</v>
      </c>
      <c r="R60" s="118">
        <f ca="1">$C60*'LookUp Ranges'!N$82</f>
        <v>-3769.2745</v>
      </c>
      <c r="S60" s="118">
        <f ca="1">$C60*'LookUp Ranges'!O$82</f>
        <v>-3768.4297499999998</v>
      </c>
      <c r="T60" s="118">
        <f ca="1">$C60*'LookUp Ranges'!P$82</f>
        <v>-3769.2745</v>
      </c>
      <c r="U60" s="118">
        <f ca="1">$C60*'LookUp Ranges'!Q$82</f>
        <v>-3768.4297499999998</v>
      </c>
      <c r="V60" s="118">
        <f ca="1">$C60*'LookUp Ranges'!R$82</f>
        <v>-3769.2745</v>
      </c>
      <c r="W60" s="118">
        <f ca="1">$C60*'LookUp Ranges'!S$82</f>
        <v>-3768.4297499999998</v>
      </c>
      <c r="X60" s="118">
        <f ca="1">$C60*'LookUp Ranges'!T$82</f>
        <v>-3769.2745</v>
      </c>
      <c r="Y60" s="118">
        <f ca="1">$C60*'LookUp Ranges'!U$82</f>
        <v>-3768.4297499999998</v>
      </c>
      <c r="Z60" s="118">
        <f ca="1">$C60*'LookUp Ranges'!V$82</f>
        <v>-1884.63725</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-84475</v>
      </c>
      <c r="DA60" s="118"/>
      <c r="DB60" s="112"/>
    </row>
    <row r="61" spans="1:124">
      <c r="A61" s="111">
        <f t="shared" si="336"/>
        <v>4</v>
      </c>
      <c r="B61" s="111">
        <f t="shared" si="337"/>
        <v>2027</v>
      </c>
      <c r="C61" s="103">
        <f t="shared" si="334"/>
        <v>-98203</v>
      </c>
      <c r="D61" s="112"/>
      <c r="E61" s="112"/>
      <c r="F61" s="112"/>
      <c r="G61" s="118">
        <f ca="1">$C61*'LookUp Ranges'!B$82</f>
        <v>-3682.6124999999997</v>
      </c>
      <c r="H61" s="118">
        <f ca="1">$C61*'LookUp Ranges'!C$82</f>
        <v>-7089.2745700000005</v>
      </c>
      <c r="I61" s="118">
        <f ca="1">$C61*'LookUp Ranges'!D$82</f>
        <v>-6557.0143099999996</v>
      </c>
      <c r="J61" s="118">
        <f ca="1">$C61*'LookUp Ranges'!E$82</f>
        <v>-6065.9993100000002</v>
      </c>
      <c r="K61" s="118">
        <f ca="1">$C61*'LookUp Ranges'!F$82</f>
        <v>-5610.3373899999997</v>
      </c>
      <c r="L61" s="118">
        <f ca="1">$C61*'LookUp Ranges'!G$82</f>
        <v>-5190.02855</v>
      </c>
      <c r="M61" s="118">
        <f ca="1">$C61*'LookUp Ranges'!H$82</f>
        <v>-4800.1626399999996</v>
      </c>
      <c r="N61" s="118">
        <f ca="1">$C61*'LookUp Ranges'!I$82</f>
        <v>-4440.7396600000002</v>
      </c>
      <c r="O61" s="118">
        <f ca="1">$C61*'LookUp Ranges'!J$82</f>
        <v>-4381.8178600000001</v>
      </c>
      <c r="P61" s="118">
        <f ca="1">$C61*'LookUp Ranges'!K$82</f>
        <v>-4380.83583</v>
      </c>
      <c r="Q61" s="118">
        <f ca="1">$C61*'LookUp Ranges'!L$82</f>
        <v>-4381.8178600000001</v>
      </c>
      <c r="R61" s="118">
        <f ca="1">$C61*'LookUp Ranges'!M$82</f>
        <v>-4380.83583</v>
      </c>
      <c r="S61" s="118">
        <f ca="1">$C61*'LookUp Ranges'!N$82</f>
        <v>-4381.8178600000001</v>
      </c>
      <c r="T61" s="118">
        <f ca="1">$C61*'LookUp Ranges'!O$82</f>
        <v>-4380.83583</v>
      </c>
      <c r="U61" s="118">
        <f ca="1">$C61*'LookUp Ranges'!P$82</f>
        <v>-4381.8178600000001</v>
      </c>
      <c r="V61" s="118">
        <f ca="1">$C61*'LookUp Ranges'!Q$82</f>
        <v>-4380.83583</v>
      </c>
      <c r="W61" s="118">
        <f ca="1">$C61*'LookUp Ranges'!R$82</f>
        <v>-4381.8178600000001</v>
      </c>
      <c r="X61" s="118">
        <f ca="1">$C61*'LookUp Ranges'!S$82</f>
        <v>-4380.83583</v>
      </c>
      <c r="Y61" s="118">
        <f ca="1">$C61*'LookUp Ranges'!T$82</f>
        <v>-4381.8178600000001</v>
      </c>
      <c r="Z61" s="118">
        <f ca="1">$C61*'LookUp Ranges'!U$82</f>
        <v>-4380.83583</v>
      </c>
      <c r="AA61" s="118">
        <f ca="1">$C61*'LookUp Ranges'!V$82</f>
        <v>-2190.9089300000001</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-98203</v>
      </c>
      <c r="DA61" s="118"/>
      <c r="DB61" s="118"/>
      <c r="DC61" s="112"/>
    </row>
    <row r="62" spans="1:124">
      <c r="A62" s="111">
        <f t="shared" si="336"/>
        <v>5</v>
      </c>
      <c r="B62" s="111">
        <f t="shared" si="337"/>
        <v>2028</v>
      </c>
      <c r="C62" s="103">
        <f t="shared" si="334"/>
        <v>-95826</v>
      </c>
      <c r="D62" s="112"/>
      <c r="E62" s="112"/>
      <c r="F62" s="112"/>
      <c r="G62" s="112"/>
      <c r="H62" s="118">
        <f ca="1">$C62*'LookUp Ranges'!B$82</f>
        <v>-3593.4749999999999</v>
      </c>
      <c r="I62" s="118">
        <f ca="1">$C62*'LookUp Ranges'!C$82</f>
        <v>-6917.6789400000007</v>
      </c>
      <c r="J62" s="118">
        <f ca="1">$C62*'LookUp Ranges'!D$82</f>
        <v>-6398.3020199999992</v>
      </c>
      <c r="K62" s="118">
        <f ca="1">$C62*'LookUp Ranges'!E$82</f>
        <v>-5919.17202</v>
      </c>
      <c r="L62" s="118">
        <f ca="1">$C62*'LookUp Ranges'!F$82</f>
        <v>-5474.5393800000002</v>
      </c>
      <c r="M62" s="118">
        <f ca="1">$C62*'LookUp Ranges'!G$82</f>
        <v>-5064.4040999999997</v>
      </c>
      <c r="N62" s="118">
        <f ca="1">$C62*'LookUp Ranges'!H$82</f>
        <v>-4683.9748799999998</v>
      </c>
      <c r="O62" s="118">
        <f ca="1">$C62*'LookUp Ranges'!I$82</f>
        <v>-4333.2517200000002</v>
      </c>
      <c r="P62" s="118">
        <f ca="1">$C62*'LookUp Ranges'!J$82</f>
        <v>-4275.75612</v>
      </c>
      <c r="Q62" s="118">
        <f ca="1">$C62*'LookUp Ranges'!K$82</f>
        <v>-4274.7978599999997</v>
      </c>
      <c r="R62" s="118">
        <f ca="1">$C62*'LookUp Ranges'!L$82</f>
        <v>-4275.75612</v>
      </c>
      <c r="S62" s="118">
        <f ca="1">$C62*'LookUp Ranges'!M$82</f>
        <v>-4274.7978599999997</v>
      </c>
      <c r="T62" s="118">
        <f ca="1">$C62*'LookUp Ranges'!N$82</f>
        <v>-4275.75612</v>
      </c>
      <c r="U62" s="118">
        <f ca="1">$C62*'LookUp Ranges'!O$82</f>
        <v>-4274.7978599999997</v>
      </c>
      <c r="V62" s="118">
        <f ca="1">$C62*'LookUp Ranges'!P$82</f>
        <v>-4275.75612</v>
      </c>
      <c r="W62" s="118">
        <f ca="1">$C62*'LookUp Ranges'!Q$82</f>
        <v>-4274.7978599999997</v>
      </c>
      <c r="X62" s="118">
        <f ca="1">$C62*'LookUp Ranges'!R$82</f>
        <v>-4275.75612</v>
      </c>
      <c r="Y62" s="118">
        <f ca="1">$C62*'LookUp Ranges'!S$82</f>
        <v>-4274.7978599999997</v>
      </c>
      <c r="Z62" s="118">
        <f ca="1">$C62*'LookUp Ranges'!T$82</f>
        <v>-4275.75612</v>
      </c>
      <c r="AA62" s="118">
        <f ca="1">$C62*'LookUp Ranges'!U$82</f>
        <v>-4274.7978599999997</v>
      </c>
      <c r="AB62" s="118">
        <f ca="1">$C62*'LookUp Ranges'!V$82</f>
        <v>-2137.87806</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-95826.000000000029</v>
      </c>
      <c r="DA62" s="118"/>
      <c r="DB62" s="118"/>
      <c r="DC62" s="118"/>
      <c r="DD62" s="112"/>
    </row>
    <row r="63" spans="1:124">
      <c r="A63" s="111">
        <f t="shared" si="336"/>
        <v>6</v>
      </c>
      <c r="B63" s="111">
        <f t="shared" si="337"/>
        <v>2029</v>
      </c>
      <c r="C63" s="103">
        <f t="shared" ca="1" si="334"/>
        <v>-95299</v>
      </c>
      <c r="D63" s="112"/>
      <c r="E63" s="112"/>
      <c r="F63" s="112"/>
      <c r="G63" s="112"/>
      <c r="H63" s="112"/>
      <c r="I63" s="118">
        <f ca="1">$C63*'LookUp Ranges'!B$82</f>
        <v>-3573.7125000000001</v>
      </c>
      <c r="J63" s="118">
        <f ca="1">$C63*'LookUp Ranges'!C$82</f>
        <v>-6879.6348100000005</v>
      </c>
      <c r="K63" s="118">
        <f ca="1">$C63*'LookUp Ranges'!D$82</f>
        <v>-6363.1142299999992</v>
      </c>
      <c r="L63" s="118">
        <f ca="1">$C63*'LookUp Ranges'!E$82</f>
        <v>-5886.6192300000002</v>
      </c>
      <c r="M63" s="118">
        <f ca="1">$C63*'LookUp Ranges'!F$82</f>
        <v>-5444.4318700000003</v>
      </c>
      <c r="N63" s="118">
        <f ca="1">$C63*'LookUp Ranges'!G$82</f>
        <v>-5036.5521500000004</v>
      </c>
      <c r="O63" s="118">
        <f ca="1">$C63*'LookUp Ranges'!H$82</f>
        <v>-4658.2151199999998</v>
      </c>
      <c r="P63" s="118">
        <f ca="1">$C63*'LookUp Ranges'!I$82</f>
        <v>-4309.4207800000004</v>
      </c>
      <c r="Q63" s="118">
        <f ca="1">$C63*'LookUp Ranges'!J$82</f>
        <v>-4252.2413800000004</v>
      </c>
      <c r="R63" s="118">
        <f ca="1">$C63*'LookUp Ranges'!K$82</f>
        <v>-4251.2883899999997</v>
      </c>
      <c r="S63" s="118">
        <f ca="1">$C63*'LookUp Ranges'!L$82</f>
        <v>-4252.2413800000004</v>
      </c>
      <c r="T63" s="118">
        <f ca="1">$C63*'LookUp Ranges'!M$82</f>
        <v>-4251.2883899999997</v>
      </c>
      <c r="U63" s="118">
        <f ca="1">$C63*'LookUp Ranges'!N$82</f>
        <v>-4252.2413800000004</v>
      </c>
      <c r="V63" s="118">
        <f ca="1">$C63*'LookUp Ranges'!O$82</f>
        <v>-4251.2883899999997</v>
      </c>
      <c r="W63" s="118">
        <f ca="1">$C63*'LookUp Ranges'!P$82</f>
        <v>-4252.2413800000004</v>
      </c>
      <c r="X63" s="118">
        <f ca="1">$C63*'LookUp Ranges'!Q$82</f>
        <v>-4251.2883899999997</v>
      </c>
      <c r="Y63" s="118">
        <f ca="1">$C63*'LookUp Ranges'!R$82</f>
        <v>-4252.2413800000004</v>
      </c>
      <c r="Z63" s="118">
        <f ca="1">$C63*'LookUp Ranges'!S$82</f>
        <v>-4251.2883899999997</v>
      </c>
      <c r="AA63" s="118">
        <f ca="1">$C63*'LookUp Ranges'!T$82</f>
        <v>-4252.2413800000004</v>
      </c>
      <c r="AB63" s="118">
        <f ca="1">$C63*'LookUp Ranges'!U$82</f>
        <v>-4251.2883899999997</v>
      </c>
      <c r="AC63" s="118">
        <f ca="1">$C63*'LookUp Ranges'!V$82</f>
        <v>-2126.1206900000002</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-95299.000000000029</v>
      </c>
      <c r="DA63" s="118"/>
      <c r="DB63" s="118"/>
      <c r="DC63" s="118"/>
      <c r="DD63" s="118"/>
      <c r="DE63" s="112"/>
    </row>
    <row r="64" spans="1:124">
      <c r="A64" s="111">
        <f t="shared" si="336"/>
        <v>7</v>
      </c>
      <c r="B64" s="111">
        <f t="shared" si="337"/>
        <v>2030</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2031</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2032</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2033</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2034</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2035</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2036</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2037</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2038</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2039</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2040</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2041</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2042</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2043</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2044</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2045</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2046</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2047</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2048</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2049</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2050</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2051</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2052</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2053</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2054</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2055</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2056</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2057</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2058</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2059</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2060</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2061</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2062</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2063</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ht="10.5">
      <c r="A98" s="113" t="s">
        <v>295</v>
      </c>
      <c r="B98" s="113"/>
      <c r="C98" s="113"/>
      <c r="D98" s="114">
        <f t="shared" ref="D98:AI98" ca="1" si="339">SUM(D58:D97)</f>
        <v>0</v>
      </c>
      <c r="E98" s="114">
        <f t="shared" ca="1" si="339"/>
        <v>-382.5</v>
      </c>
      <c r="F98" s="114">
        <f t="shared" ca="1" si="339"/>
        <v>-3904.1505000000002</v>
      </c>
      <c r="G98" s="114">
        <f t="shared" ca="1" si="339"/>
        <v>-10461.91675</v>
      </c>
      <c r="H98" s="114">
        <f t="shared" ca="1" si="339"/>
        <v>-16953.19932</v>
      </c>
      <c r="I98" s="114">
        <f t="shared" ca="1" si="339"/>
        <v>-22849.1525</v>
      </c>
      <c r="J98" s="114">
        <f t="shared" ca="1" si="339"/>
        <v>-24709.062889999997</v>
      </c>
      <c r="K98" s="114">
        <f t="shared" ca="1" si="339"/>
        <v>-22855.703389999999</v>
      </c>
      <c r="L98" s="114">
        <f t="shared" ca="1" si="339"/>
        <v>-21141.569159999999</v>
      </c>
      <c r="M98" s="114">
        <f t="shared" ca="1" si="339"/>
        <v>-19584.082109999999</v>
      </c>
      <c r="N98" s="114">
        <f t="shared" ca="1" si="339"/>
        <v>-18385.563190000001</v>
      </c>
      <c r="O98" s="114">
        <f t="shared" ca="1" si="339"/>
        <v>-17596.838449999999</v>
      </c>
      <c r="P98" s="114">
        <f t="shared" ca="1" si="339"/>
        <v>-17190.309229999999</v>
      </c>
      <c r="Q98" s="114">
        <f t="shared" ca="1" si="339"/>
        <v>-17132.41085</v>
      </c>
      <c r="R98" s="114">
        <f t="shared" ca="1" si="339"/>
        <v>-17132.17684</v>
      </c>
      <c r="S98" s="114">
        <f t="shared" ca="1" si="339"/>
        <v>-17132.41085</v>
      </c>
      <c r="T98" s="114">
        <f t="shared" ca="1" si="339"/>
        <v>-17132.17684</v>
      </c>
      <c r="U98" s="114">
        <f t="shared" ca="1" si="339"/>
        <v>-17132.41085</v>
      </c>
      <c r="V98" s="114">
        <f t="shared" ca="1" si="339"/>
        <v>-17132.17684</v>
      </c>
      <c r="W98" s="114">
        <f t="shared" ca="1" si="339"/>
        <v>-17132.41085</v>
      </c>
      <c r="X98" s="114">
        <f t="shared" ca="1" si="339"/>
        <v>-17132.17684</v>
      </c>
      <c r="Y98" s="114">
        <f t="shared" ca="1" si="339"/>
        <v>-16904.848849999998</v>
      </c>
      <c r="Z98" s="114">
        <f t="shared" ca="1" si="339"/>
        <v>-14792.517589999999</v>
      </c>
      <c r="AA98" s="114">
        <f t="shared" ca="1" si="339"/>
        <v>-10717.94817</v>
      </c>
      <c r="AB98" s="114">
        <f t="shared" ca="1" si="339"/>
        <v>-6389.1664499999997</v>
      </c>
      <c r="AC98" s="114">
        <f t="shared" ca="1" si="339"/>
        <v>-2126.1206900000002</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-384002.99999999988</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6.33203125" style="99" bestFit="1" customWidth="1"/>
    <col min="4" max="4" width="8.08203125" style="99" customWidth="1"/>
    <col min="5" max="6" width="6.33203125" style="99" bestFit="1" customWidth="1"/>
    <col min="7" max="7" width="6.75" style="99" customWidth="1"/>
    <col min="8" max="9" width="6.75" style="99" bestFit="1" customWidth="1"/>
    <col min="10" max="38" width="5.58203125" style="99" bestFit="1" customWidth="1"/>
    <col min="39" max="103" width="5.25" style="99" customWidth="1"/>
    <col min="104" max="104" width="7.5" style="99" customWidth="1"/>
    <col min="105" max="16384" width="9" style="99"/>
  </cols>
  <sheetData>
    <row r="1" spans="1:106" ht="11.25">
      <c r="A1" s="99" t="s">
        <v>242</v>
      </c>
      <c r="D1" s="99">
        <f ca="1">IF(OR(Company='LookUp Ranges'!A5,Company='LookUp Ranges'!A7),'LookUp Ranges'!C63,'LookUp Ranges'!B63)</f>
        <v>40</v>
      </c>
      <c r="E1" s="99" t="s">
        <v>243</v>
      </c>
      <c r="F1" s="100" t="s">
        <v>244</v>
      </c>
      <c r="G1" s="100"/>
      <c r="H1" s="99">
        <f>FirstYearAlt1</f>
        <v>0</v>
      </c>
    </row>
    <row r="2" spans="1:106" ht="11.25">
      <c r="A2" s="99" t="s">
        <v>245</v>
      </c>
      <c r="D2" s="99">
        <f ca="1">'LookUp Ranges'!D63</f>
        <v>20</v>
      </c>
      <c r="E2" s="99" t="s">
        <v>243</v>
      </c>
      <c r="F2" s="100" t="s">
        <v>246</v>
      </c>
      <c r="G2" s="100"/>
      <c r="H2" s="99">
        <f>InServiceAlt1</f>
        <v>0</v>
      </c>
    </row>
    <row r="3" spans="1:106" ht="11.25">
      <c r="H3" s="101">
        <f>H2-H1</f>
        <v>0</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ht="11.25">
      <c r="A6" s="99" t="s">
        <v>247</v>
      </c>
      <c r="D6" s="103">
        <f>-Inputs!E52</f>
        <v>0</v>
      </c>
      <c r="E6" s="103">
        <f>-Inputs!F52</f>
        <v>0</v>
      </c>
      <c r="F6" s="103">
        <f>-Inputs!G52</f>
        <v>0</v>
      </c>
      <c r="G6" s="103">
        <f>-Inputs!H52</f>
        <v>0</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ht="11.25">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ht="11.25">
      <c r="A8" s="99" t="s">
        <v>249</v>
      </c>
      <c r="C8" s="99" t="str">
        <f>IF(SUM(E7:F7)&lt;0,"y",IF(H2&gt;H1,"n",+IF(SUM(D7:I7)&lt;0,"y","n")))</f>
        <v>n</v>
      </c>
    </row>
    <row r="10" spans="1:106" ht="10.5">
      <c r="A10" s="104" t="s">
        <v>250</v>
      </c>
      <c r="B10" s="104"/>
      <c r="C10" s="104"/>
      <c r="D10" s="105" t="s">
        <v>296</v>
      </c>
      <c r="E10" s="48"/>
      <c r="S10" s="49"/>
    </row>
    <row r="11" spans="1:106" s="110" customFormat="1" ht="11.25">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ht="11.25">
      <c r="A12" s="111">
        <v>1</v>
      </c>
      <c r="B12" s="111">
        <f>D5</f>
        <v>2024</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ht="11.25">
      <c r="A13" s="111">
        <f t="shared" ref="A13:B51" si="10">A12+1</f>
        <v>2</v>
      </c>
      <c r="B13" s="111">
        <f>B12+1</f>
        <v>2025</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2025</v>
      </c>
    </row>
    <row r="14" spans="1:106" ht="11.25">
      <c r="A14" s="111">
        <f t="shared" si="10"/>
        <v>3</v>
      </c>
      <c r="B14" s="111">
        <f t="shared" si="10"/>
        <v>2026</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+DB13+1</f>
        <v>2026</v>
      </c>
    </row>
    <row r="15" spans="1:106" ht="11.25">
      <c r="A15" s="111">
        <f t="shared" si="10"/>
        <v>4</v>
      </c>
      <c r="B15" s="111">
        <f t="shared" si="10"/>
        <v>2027</v>
      </c>
      <c r="C15" s="103">
        <f>IF(G5=$H$2,SUM($D6:G6),IF(G5&gt;$H$2,G6,0))+IF($H$2-$D$5+1=A15,RetireValueAlt1,0)</f>
        <v>0</v>
      </c>
      <c r="D15" s="112"/>
      <c r="E15" s="112"/>
      <c r="F15" s="112"/>
      <c r="G15" s="112">
        <f ca="1">($C15/$D$1)/2</f>
        <v>0</v>
      </c>
      <c r="H15" s="112">
        <f t="shared" ref="H15:AM15" ca="1" si="18">IF(H$11&lt;$D$1+$A15,$C15/$D$1,IF(H$11=$D$1+$A15,($C15/$D$1)/2,0))</f>
        <v>0</v>
      </c>
      <c r="I15" s="112">
        <f t="shared" ca="1" si="18"/>
        <v>0</v>
      </c>
      <c r="J15" s="112">
        <f t="shared" ca="1" si="18"/>
        <v>0</v>
      </c>
      <c r="K15" s="112">
        <f t="shared" ca="1" si="18"/>
        <v>0</v>
      </c>
      <c r="L15" s="112">
        <f t="shared" ca="1" si="18"/>
        <v>0</v>
      </c>
      <c r="M15" s="112">
        <f t="shared" ca="1" si="18"/>
        <v>0</v>
      </c>
      <c r="N15" s="112">
        <f t="shared" ca="1" si="18"/>
        <v>0</v>
      </c>
      <c r="O15" s="112">
        <f t="shared" ca="1" si="18"/>
        <v>0</v>
      </c>
      <c r="P15" s="112">
        <f t="shared" ca="1" si="18"/>
        <v>0</v>
      </c>
      <c r="Q15" s="112">
        <f t="shared" ca="1" si="18"/>
        <v>0</v>
      </c>
      <c r="R15" s="112">
        <f t="shared" ca="1" si="18"/>
        <v>0</v>
      </c>
      <c r="S15" s="112">
        <f t="shared" ca="1" si="18"/>
        <v>0</v>
      </c>
      <c r="T15" s="112">
        <f t="shared" ca="1" si="18"/>
        <v>0</v>
      </c>
      <c r="U15" s="112">
        <f t="shared" ca="1" si="18"/>
        <v>0</v>
      </c>
      <c r="V15" s="112">
        <f t="shared" ca="1" si="18"/>
        <v>0</v>
      </c>
      <c r="W15" s="112">
        <f t="shared" ca="1" si="18"/>
        <v>0</v>
      </c>
      <c r="X15" s="112">
        <f t="shared" ca="1" si="18"/>
        <v>0</v>
      </c>
      <c r="Y15" s="112">
        <f t="shared" ca="1" si="18"/>
        <v>0</v>
      </c>
      <c r="Z15" s="112">
        <f t="shared" ca="1" si="18"/>
        <v>0</v>
      </c>
      <c r="AA15" s="112">
        <f t="shared" ca="1" si="18"/>
        <v>0</v>
      </c>
      <c r="AB15" s="112">
        <f t="shared" ca="1" si="18"/>
        <v>0</v>
      </c>
      <c r="AC15" s="112">
        <f t="shared" ca="1" si="18"/>
        <v>0</v>
      </c>
      <c r="AD15" s="112">
        <f t="shared" ca="1" si="18"/>
        <v>0</v>
      </c>
      <c r="AE15" s="112">
        <f t="shared" ca="1" si="18"/>
        <v>0</v>
      </c>
      <c r="AF15" s="112">
        <f t="shared" ca="1" si="18"/>
        <v>0</v>
      </c>
      <c r="AG15" s="112">
        <f t="shared" ca="1" si="18"/>
        <v>0</v>
      </c>
      <c r="AH15" s="112">
        <f t="shared" ca="1" si="18"/>
        <v>0</v>
      </c>
      <c r="AI15" s="112">
        <f t="shared" ca="1" si="18"/>
        <v>0</v>
      </c>
      <c r="AJ15" s="112">
        <f t="shared" ca="1" si="18"/>
        <v>0</v>
      </c>
      <c r="AK15" s="112">
        <f t="shared" ca="1" si="18"/>
        <v>0</v>
      </c>
      <c r="AL15" s="112">
        <f t="shared" ca="1" si="18"/>
        <v>0</v>
      </c>
      <c r="AM15" s="112">
        <f t="shared" ca="1" si="18"/>
        <v>0</v>
      </c>
      <c r="AN15" s="112">
        <f t="shared" ref="AN15:BS15" ca="1" si="19">IF(AN$11&lt;$D$1+$A15,$C15/$D$1,IF(AN$11=$D$1+$A15,($C15/$D$1)/2,0))</f>
        <v>0</v>
      </c>
      <c r="AO15" s="112">
        <f t="shared" ca="1" si="19"/>
        <v>0</v>
      </c>
      <c r="AP15" s="112">
        <f t="shared" ca="1" si="19"/>
        <v>0</v>
      </c>
      <c r="AQ15" s="112">
        <f t="shared" ca="1" si="19"/>
        <v>0</v>
      </c>
      <c r="AR15" s="112">
        <f t="shared" ca="1" si="19"/>
        <v>0</v>
      </c>
      <c r="AS15" s="112">
        <f t="shared" ca="1" si="19"/>
        <v>0</v>
      </c>
      <c r="AT15" s="112">
        <f t="shared" ca="1" si="19"/>
        <v>0</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0</v>
      </c>
      <c r="DA15" s="99" t="s">
        <v>256</v>
      </c>
      <c r="DB15" s="99">
        <f t="shared" ref="DB15:DB51" si="21">+DB14+1</f>
        <v>2027</v>
      </c>
    </row>
    <row r="16" spans="1:106" ht="11.25">
      <c r="A16" s="111">
        <f t="shared" si="10"/>
        <v>5</v>
      </c>
      <c r="B16" s="111">
        <f t="shared" si="10"/>
        <v>2028</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21"/>
        <v>2028</v>
      </c>
    </row>
    <row r="17" spans="1:106" ht="11.25">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21"/>
        <v>2029</v>
      </c>
    </row>
    <row r="18" spans="1:106" ht="11.25">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21"/>
        <v>2030</v>
      </c>
    </row>
    <row r="19" spans="1:106" ht="11.25">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21"/>
        <v>2031</v>
      </c>
    </row>
    <row r="20" spans="1:106" ht="11.25">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21"/>
        <v>2032</v>
      </c>
    </row>
    <row r="21" spans="1:106" ht="11.25">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21"/>
        <v>2033</v>
      </c>
    </row>
    <row r="22" spans="1:106" ht="11.25">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21"/>
        <v>2034</v>
      </c>
    </row>
    <row r="23" spans="1:106" ht="11.25">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21"/>
        <v>2035</v>
      </c>
    </row>
    <row r="24" spans="1:106" ht="11.25">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21"/>
        <v>2036</v>
      </c>
    </row>
    <row r="25" spans="1:106" ht="11.25">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21"/>
        <v>2037</v>
      </c>
    </row>
    <row r="26" spans="1:106" ht="11.25">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21"/>
        <v>2038</v>
      </c>
    </row>
    <row r="27" spans="1:106" ht="11.25">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21"/>
        <v>2039</v>
      </c>
    </row>
    <row r="28" spans="1:106" ht="11.25">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21"/>
        <v>2040</v>
      </c>
    </row>
    <row r="29" spans="1:106" ht="11.25">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21"/>
        <v>2041</v>
      </c>
    </row>
    <row r="30" spans="1:106" ht="11.25">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21"/>
        <v>2042</v>
      </c>
    </row>
    <row r="31" spans="1:106" ht="11.25">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21"/>
        <v>2043</v>
      </c>
    </row>
    <row r="32" spans="1:106" ht="11.25">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21"/>
        <v>2044</v>
      </c>
    </row>
    <row r="33" spans="1:109" ht="11.25">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21"/>
        <v>2045</v>
      </c>
    </row>
    <row r="34" spans="1:109" ht="11.25">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21"/>
        <v>2046</v>
      </c>
      <c r="DC34" s="112"/>
    </row>
    <row r="35" spans="1:109" ht="11.25">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21"/>
        <v>2047</v>
      </c>
      <c r="DC35" s="112"/>
      <c r="DD35" s="112"/>
    </row>
    <row r="36" spans="1:109" ht="11.25">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21"/>
        <v>2048</v>
      </c>
      <c r="DC36" s="112"/>
      <c r="DD36" s="112"/>
      <c r="DE36" s="112"/>
    </row>
    <row r="37" spans="1:109" ht="11.25">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21"/>
        <v>2049</v>
      </c>
      <c r="DC37" s="112"/>
      <c r="DD37" s="112"/>
      <c r="DE37" s="112"/>
    </row>
    <row r="38" spans="1:109" ht="11.25">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21"/>
        <v>2050</v>
      </c>
      <c r="DC38" s="112"/>
      <c r="DD38" s="112"/>
      <c r="DE38" s="112"/>
    </row>
    <row r="39" spans="1:109" ht="11.25">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21"/>
        <v>2051</v>
      </c>
      <c r="DC39" s="112"/>
      <c r="DD39" s="112"/>
      <c r="DE39" s="112"/>
    </row>
    <row r="40" spans="1:109">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21"/>
        <v>2052</v>
      </c>
      <c r="DC40" s="112"/>
      <c r="DD40" s="112"/>
      <c r="DE40" s="112"/>
    </row>
    <row r="41" spans="1:109">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21"/>
        <v>2053</v>
      </c>
      <c r="DC41" s="112"/>
      <c r="DD41" s="112"/>
      <c r="DE41" s="112"/>
    </row>
    <row r="42" spans="1:109">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21"/>
        <v>2054</v>
      </c>
      <c r="DC42" s="112"/>
      <c r="DD42" s="112"/>
      <c r="DE42" s="112"/>
    </row>
    <row r="43" spans="1:109">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21"/>
        <v>2055</v>
      </c>
      <c r="DC43" s="112"/>
      <c r="DD43" s="112"/>
      <c r="DE43" s="112"/>
    </row>
    <row r="44" spans="1:109">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21"/>
        <v>2056</v>
      </c>
      <c r="DC44" s="112"/>
      <c r="DD44" s="112"/>
      <c r="DE44" s="112"/>
    </row>
    <row r="45" spans="1:109">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21"/>
        <v>2057</v>
      </c>
      <c r="DC45" s="112"/>
      <c r="DD45" s="112"/>
      <c r="DE45" s="112"/>
    </row>
    <row r="46" spans="1:109">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21"/>
        <v>2058</v>
      </c>
      <c r="DC46" s="112"/>
      <c r="DD46" s="112"/>
      <c r="DE46" s="112"/>
    </row>
    <row r="47" spans="1:109">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21"/>
        <v>2059</v>
      </c>
      <c r="DC47" s="112"/>
      <c r="DD47" s="112"/>
      <c r="DE47" s="112"/>
    </row>
    <row r="48" spans="1:109">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21"/>
        <v>2060</v>
      </c>
      <c r="DC48" s="112"/>
      <c r="DD48" s="112"/>
      <c r="DE48" s="112"/>
    </row>
    <row r="49" spans="1:109">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21"/>
        <v>2061</v>
      </c>
      <c r="DC49" s="112"/>
      <c r="DD49" s="112"/>
      <c r="DE49" s="112"/>
    </row>
    <row r="50" spans="1:109">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21"/>
        <v>2062</v>
      </c>
      <c r="DC50" s="112"/>
      <c r="DD50" s="112"/>
      <c r="DE50" s="112"/>
    </row>
    <row r="51" spans="1:109">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21"/>
        <v>2063</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ht="10.5">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09" ht="10.5">
      <c r="A56" s="115" t="s">
        <v>294</v>
      </c>
      <c r="B56" s="115"/>
      <c r="C56" s="115"/>
      <c r="D56" s="115"/>
      <c r="E56" s="115"/>
      <c r="F56" s="115"/>
      <c r="G56" s="115"/>
      <c r="H56" s="115"/>
      <c r="I56" s="115"/>
      <c r="J56" s="115"/>
      <c r="S56" s="49"/>
    </row>
    <row r="57" spans="1:109"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09">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09">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ht="11.25">
      <c r="A1" s="99" t="s">
        <v>242</v>
      </c>
      <c r="D1" s="99">
        <f ca="1">IF(OR(Company='LookUp Ranges'!A5,Company='LookUp Ranges'!A7),'LookUp Ranges'!C63,'LookUp Ranges'!B63)</f>
        <v>40</v>
      </c>
      <c r="E1" s="99" t="s">
        <v>243</v>
      </c>
      <c r="F1" s="100" t="s">
        <v>244</v>
      </c>
      <c r="G1" s="100"/>
      <c r="H1" s="99">
        <f>FirstYearAlt2</f>
        <v>0</v>
      </c>
    </row>
    <row r="2" spans="1:106" ht="11.25">
      <c r="A2" s="99" t="s">
        <v>245</v>
      </c>
      <c r="D2" s="99">
        <f ca="1">'LookUp Ranges'!D63</f>
        <v>20</v>
      </c>
      <c r="E2" s="99" t="s">
        <v>243</v>
      </c>
      <c r="F2" s="100" t="s">
        <v>246</v>
      </c>
      <c r="G2" s="100"/>
      <c r="H2" s="99">
        <f>InServiceAlt2</f>
        <v>0</v>
      </c>
    </row>
    <row r="3" spans="1:106" ht="11.25">
      <c r="H3" s="101">
        <f>H2-H1</f>
        <v>0</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ht="11.25">
      <c r="A6" s="99" t="s">
        <v>247</v>
      </c>
      <c r="D6" s="103">
        <f>-Inputs!E75</f>
        <v>0</v>
      </c>
      <c r="E6" s="103">
        <f>-Inputs!F75</f>
        <v>0</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ht="11.25">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ht="11.25">
      <c r="A8" s="99" t="s">
        <v>249</v>
      </c>
      <c r="C8" s="99" t="str">
        <f>IF(SUM(E7:F7)&lt;0,"y",IF(H2&gt;H1,"n",+IF(SUM(D7:I7)&lt;0,"y","n")))</f>
        <v>n</v>
      </c>
    </row>
    <row r="10" spans="1:106" ht="10.5">
      <c r="A10" s="104" t="s">
        <v>250</v>
      </c>
      <c r="B10" s="104"/>
      <c r="C10" s="104"/>
      <c r="D10" s="105" t="s">
        <v>296</v>
      </c>
      <c r="E10" s="48"/>
      <c r="S10" s="49"/>
    </row>
    <row r="11" spans="1:106" s="110" customFormat="1" ht="11.25">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ht="11.25">
      <c r="A12" s="111">
        <v>1</v>
      </c>
      <c r="B12" s="111">
        <f>D5</f>
        <v>2024</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ht="11.25">
      <c r="A13" s="111">
        <f t="shared" ref="A13:B51" si="10">A12+1</f>
        <v>2</v>
      </c>
      <c r="B13" s="111">
        <f>B12+1</f>
        <v>2025</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2025</v>
      </c>
    </row>
    <row r="14" spans="1:106" ht="11.25">
      <c r="A14" s="111">
        <f t="shared" si="10"/>
        <v>3</v>
      </c>
      <c r="B14" s="111">
        <f t="shared" si="10"/>
        <v>2026</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 t="shared" ref="DB14:DB51" si="18">+DB13+1</f>
        <v>2026</v>
      </c>
    </row>
    <row r="15" spans="1:106" ht="11.25">
      <c r="A15" s="111">
        <f t="shared" si="10"/>
        <v>4</v>
      </c>
      <c r="B15" s="111">
        <f t="shared" si="10"/>
        <v>2027</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8"/>
        <v>2027</v>
      </c>
    </row>
    <row r="16" spans="1:106" ht="11.25">
      <c r="A16" s="111">
        <f t="shared" si="10"/>
        <v>5</v>
      </c>
      <c r="B16" s="111">
        <f t="shared" si="10"/>
        <v>2028</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8"/>
        <v>2028</v>
      </c>
    </row>
    <row r="17" spans="1:106" ht="11.25">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8"/>
        <v>2029</v>
      </c>
    </row>
    <row r="18" spans="1:106" ht="11.25">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8"/>
        <v>2030</v>
      </c>
    </row>
    <row r="19" spans="1:106" ht="11.25">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8"/>
        <v>2031</v>
      </c>
    </row>
    <row r="20" spans="1:106" ht="11.25">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8"/>
        <v>2032</v>
      </c>
    </row>
    <row r="21" spans="1:106" ht="11.25">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8"/>
        <v>2033</v>
      </c>
    </row>
    <row r="22" spans="1:106" ht="11.25">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8"/>
        <v>2034</v>
      </c>
    </row>
    <row r="23" spans="1:106" ht="11.25">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8"/>
        <v>2035</v>
      </c>
    </row>
    <row r="24" spans="1:106" ht="11.25">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8"/>
        <v>2036</v>
      </c>
    </row>
    <row r="25" spans="1:106" ht="11.25">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8"/>
        <v>2037</v>
      </c>
    </row>
    <row r="26" spans="1:106" ht="11.25">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8"/>
        <v>2038</v>
      </c>
    </row>
    <row r="27" spans="1:106" ht="11.25">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8"/>
        <v>2039</v>
      </c>
    </row>
    <row r="28" spans="1:106" ht="11.25">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8"/>
        <v>2040</v>
      </c>
    </row>
    <row r="29" spans="1:106" ht="11.25">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8"/>
        <v>2041</v>
      </c>
    </row>
    <row r="30" spans="1:106" ht="11.25">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8"/>
        <v>2042</v>
      </c>
    </row>
    <row r="31" spans="1:106" ht="11.25">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8"/>
        <v>2043</v>
      </c>
    </row>
    <row r="32" spans="1:106" ht="11.25">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8"/>
        <v>2044</v>
      </c>
    </row>
    <row r="33" spans="1:121" ht="11.25">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8"/>
        <v>2045</v>
      </c>
    </row>
    <row r="34" spans="1:121" ht="11.25">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8"/>
        <v>2046</v>
      </c>
      <c r="DC34" s="112"/>
    </row>
    <row r="35" spans="1:121" ht="11.25">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8"/>
        <v>2047</v>
      </c>
      <c r="DC35" s="112"/>
      <c r="DD35" s="112"/>
    </row>
    <row r="36" spans="1:121" ht="11.25">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8"/>
        <v>2048</v>
      </c>
      <c r="DC36" s="112"/>
      <c r="DD36" s="112"/>
      <c r="DE36" s="112"/>
    </row>
    <row r="37" spans="1:121" ht="11.25">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8"/>
        <v>2049</v>
      </c>
      <c r="DC37" s="112"/>
      <c r="DD37" s="112"/>
      <c r="DE37" s="112"/>
      <c r="DF37" s="112"/>
    </row>
    <row r="38" spans="1:121" ht="11.25">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8"/>
        <v>2050</v>
      </c>
      <c r="DC38" s="112"/>
      <c r="DD38" s="112"/>
      <c r="DE38" s="112"/>
      <c r="DF38" s="112"/>
      <c r="DG38" s="112"/>
    </row>
    <row r="39" spans="1:121" ht="11.25">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8"/>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8"/>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8"/>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8"/>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8"/>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8"/>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8"/>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8"/>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8"/>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8"/>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8"/>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8"/>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8"/>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ht="10.5">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0"/>
  <cols>
    <col min="1" max="1" width="20.08203125" style="99" bestFit="1" customWidth="1"/>
    <col min="2" max="2" width="5.58203125" style="99" customWidth="1"/>
    <col min="3" max="3" width="7.08203125" style="99" bestFit="1" customWidth="1"/>
    <col min="4" max="4" width="8.08203125" style="99" customWidth="1"/>
    <col min="5" max="6" width="6.3320312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ht="11.25">
      <c r="A1" s="99" t="s">
        <v>242</v>
      </c>
      <c r="D1" s="99">
        <f ca="1">IF(OR(Company='LookUp Ranges'!A5,Company='LookUp Ranges'!A7),'LookUp Ranges'!C63,'LookUp Ranges'!B63)</f>
        <v>40</v>
      </c>
      <c r="E1" s="99" t="s">
        <v>243</v>
      </c>
      <c r="F1" s="100" t="s">
        <v>244</v>
      </c>
      <c r="G1" s="100"/>
      <c r="H1" s="99">
        <f>FirstYearAlt3</f>
        <v>0</v>
      </c>
    </row>
    <row r="2" spans="1:106" ht="11.25">
      <c r="A2" s="99" t="s">
        <v>245</v>
      </c>
      <c r="D2" s="99">
        <f ca="1">'LookUp Ranges'!D63</f>
        <v>20</v>
      </c>
      <c r="E2" s="99" t="s">
        <v>243</v>
      </c>
      <c r="F2" s="100" t="s">
        <v>246</v>
      </c>
      <c r="G2" s="100"/>
      <c r="H2" s="99">
        <f>InServiceAlt3</f>
        <v>0</v>
      </c>
    </row>
    <row r="3" spans="1:106" ht="11.25">
      <c r="H3" s="101">
        <f>H2-H1</f>
        <v>0</v>
      </c>
    </row>
    <row r="5" spans="1:106" ht="10.5">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ht="11.25">
      <c r="A6" s="99" t="s">
        <v>247</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ht="11.25">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ht="11.25">
      <c r="A8" s="99" t="s">
        <v>249</v>
      </c>
      <c r="C8" s="99" t="str">
        <f>IF(SUM(E7:F7)&lt;0,"y",IF(H2&gt;H1,"n",+IF(SUM(D7:I7)&lt;0,"y","n")))</f>
        <v>n</v>
      </c>
    </row>
    <row r="10" spans="1:106" ht="10.5">
      <c r="A10" s="104" t="s">
        <v>250</v>
      </c>
      <c r="B10" s="104"/>
      <c r="C10" s="104"/>
      <c r="D10" s="105" t="s">
        <v>296</v>
      </c>
      <c r="E10" s="48"/>
      <c r="S10" s="49"/>
    </row>
    <row r="11" spans="1:106" s="110" customFormat="1" ht="11.25">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ht="11.25">
      <c r="A12" s="111">
        <v>1</v>
      </c>
      <c r="B12" s="111">
        <f>D5</f>
        <v>2024</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ht="11.25">
      <c r="A13" s="111">
        <f t="shared" ref="A13:B51" si="10">A12+1</f>
        <v>2</v>
      </c>
      <c r="B13" s="111">
        <f>B12+1</f>
        <v>2025</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 t="shared" ref="DB13:DB51" si="15">+DB12+1</f>
        <v>2025</v>
      </c>
    </row>
    <row r="14" spans="1:106" ht="11.25">
      <c r="A14" s="111">
        <f t="shared" si="10"/>
        <v>3</v>
      </c>
      <c r="B14" s="111">
        <f t="shared" si="10"/>
        <v>2026</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255</v>
      </c>
      <c r="DB14" s="99">
        <f t="shared" si="15"/>
        <v>2026</v>
      </c>
    </row>
    <row r="15" spans="1:106" ht="11.25">
      <c r="A15" s="111">
        <f t="shared" si="10"/>
        <v>4</v>
      </c>
      <c r="B15" s="111">
        <f t="shared" si="10"/>
        <v>2027</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5"/>
        <v>2027</v>
      </c>
    </row>
    <row r="16" spans="1:106" ht="11.25">
      <c r="A16" s="111">
        <f t="shared" si="10"/>
        <v>5</v>
      </c>
      <c r="B16" s="111">
        <f t="shared" si="10"/>
        <v>2028</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5"/>
        <v>2028</v>
      </c>
    </row>
    <row r="17" spans="1:106" ht="11.25">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5"/>
        <v>2029</v>
      </c>
    </row>
    <row r="18" spans="1:106" ht="11.25">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5"/>
        <v>2030</v>
      </c>
    </row>
    <row r="19" spans="1:106" ht="11.25">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5"/>
        <v>2031</v>
      </c>
    </row>
    <row r="20" spans="1:106" ht="11.25">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5"/>
        <v>2032</v>
      </c>
    </row>
    <row r="21" spans="1:106" ht="11.25">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5"/>
        <v>2033</v>
      </c>
    </row>
    <row r="22" spans="1:106" ht="11.25">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5"/>
        <v>2034</v>
      </c>
    </row>
    <row r="23" spans="1:106" ht="11.25">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5"/>
        <v>2035</v>
      </c>
    </row>
    <row r="24" spans="1:106" ht="11.25">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5"/>
        <v>2036</v>
      </c>
    </row>
    <row r="25" spans="1:106" ht="11.25">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5"/>
        <v>2037</v>
      </c>
    </row>
    <row r="26" spans="1:106" ht="11.25">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5"/>
        <v>2038</v>
      </c>
    </row>
    <row r="27" spans="1:106" ht="11.25">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5"/>
        <v>2039</v>
      </c>
    </row>
    <row r="28" spans="1:106" ht="11.25">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5"/>
        <v>2040</v>
      </c>
    </row>
    <row r="29" spans="1:106" ht="11.25">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5"/>
        <v>2041</v>
      </c>
    </row>
    <row r="30" spans="1:106" ht="11.25">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5"/>
        <v>2042</v>
      </c>
    </row>
    <row r="31" spans="1:106" ht="11.25">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5"/>
        <v>2043</v>
      </c>
    </row>
    <row r="32" spans="1:106" ht="11.25">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5"/>
        <v>2044</v>
      </c>
    </row>
    <row r="33" spans="1:121" ht="11.25">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5"/>
        <v>2045</v>
      </c>
    </row>
    <row r="34" spans="1:121" ht="11.25">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5"/>
        <v>2046</v>
      </c>
      <c r="DC34" s="112"/>
    </row>
    <row r="35" spans="1:121" ht="11.25">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5"/>
        <v>2047</v>
      </c>
      <c r="DC35" s="112"/>
      <c r="DD35" s="112"/>
    </row>
    <row r="36" spans="1:121" ht="11.25">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5"/>
        <v>2048</v>
      </c>
      <c r="DC36" s="112"/>
      <c r="DD36" s="112"/>
      <c r="DE36" s="112"/>
    </row>
    <row r="37" spans="1:121" ht="11.25">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5"/>
        <v>2049</v>
      </c>
      <c r="DC37" s="112"/>
      <c r="DD37" s="112"/>
      <c r="DE37" s="112"/>
      <c r="DF37" s="112"/>
    </row>
    <row r="38" spans="1:121" ht="11.25">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5"/>
        <v>2050</v>
      </c>
      <c r="DC38" s="112"/>
      <c r="DD38" s="112"/>
      <c r="DE38" s="112"/>
      <c r="DF38" s="112"/>
      <c r="DG38" s="112"/>
    </row>
    <row r="39" spans="1:121" ht="11.25">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5"/>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5"/>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5"/>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5"/>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5"/>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5"/>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5"/>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5"/>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5"/>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5"/>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5"/>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5"/>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5"/>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ht="10.5">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ht="10.5">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ht="10.5">
      <c r="A98" s="113" t="s">
        <v>295</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F16" sqref="F16"/>
    </sheetView>
  </sheetViews>
  <sheetFormatPr defaultColWidth="9" defaultRowHeight="15.5"/>
  <cols>
    <col min="1" max="2" width="2.58203125" style="159" customWidth="1"/>
    <col min="3" max="3" width="2.75" style="159" customWidth="1"/>
    <col min="4" max="4" width="41.33203125" style="159" customWidth="1"/>
    <col min="5" max="11" width="15.25" style="159" customWidth="1"/>
    <col min="12" max="12" width="3" style="159" customWidth="1"/>
    <col min="13" max="13" width="2.582031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297</v>
      </c>
      <c r="E6" s="436"/>
      <c r="F6" s="436"/>
      <c r="G6" s="436"/>
      <c r="H6" s="436"/>
      <c r="I6" s="436"/>
      <c r="J6" s="436"/>
      <c r="K6" s="436"/>
      <c r="L6" s="216"/>
      <c r="M6" s="206"/>
    </row>
    <row r="7" spans="2:13" ht="22.5">
      <c r="B7" s="231"/>
      <c r="C7"/>
      <c r="D7" s="437" t="str">
        <f>Project_Title</f>
        <v>Distribution System Hardening and Resiliency Project (DSHARP)</v>
      </c>
      <c r="E7" s="437"/>
      <c r="F7" s="437"/>
      <c r="G7" s="437"/>
      <c r="H7" s="437"/>
      <c r="I7" s="437"/>
      <c r="J7" s="437"/>
      <c r="K7" s="437"/>
      <c r="L7" s="216"/>
      <c r="M7" s="206"/>
    </row>
    <row r="8" spans="2:13">
      <c r="B8" s="231"/>
      <c r="C8"/>
      <c r="D8" s="438" t="str">
        <f>"Project Number "&amp;Project_number</f>
        <v>Project Number 174225 – KU Segmentation; 174226 – KU UG; 174224 – KU Ckt Ties; 174577 – KU Hardening; 174591 – VA Segmentation; 174592 – VA UG; 174593 – VA Ckt Ties; 174594 – VA Hardening; 174228 – LGE Segmentation; 174229 - LGE UG; 174227 - LGE Ckt Ties; 174578 - LGE Hardening</v>
      </c>
      <c r="E8" s="438"/>
      <c r="F8" s="438"/>
      <c r="G8" s="438"/>
      <c r="H8" s="438"/>
      <c r="I8" s="438"/>
      <c r="J8" s="438"/>
      <c r="K8" s="438"/>
      <c r="L8" s="216"/>
      <c r="M8" s="206"/>
    </row>
    <row r="9" spans="2:13">
      <c r="B9" s="231"/>
      <c r="C9"/>
      <c r="D9" s="438" t="str">
        <f>Inputs!M20&amp;": "&amp;Inputs!M7</f>
        <v>Electric Distribution: Jeffrey Poston / Alan Black - Electric Reliability</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298</v>
      </c>
      <c r="E12" s="205" t="s">
        <v>299</v>
      </c>
      <c r="F12" s="253" t="str">
        <f>Inputs!D51</f>
        <v>Do Nothing</v>
      </c>
      <c r="G12" s="254" t="str">
        <f>Inputs!D74</f>
        <v>Alternative #2</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300</v>
      </c>
      <c r="E14" s="240">
        <f>SUM(Inputs!E32:CZ32)</f>
        <v>384003</v>
      </c>
      <c r="F14" s="242">
        <f>SUM(Inputs!E54:CZ54)</f>
        <v>0</v>
      </c>
      <c r="G14" s="242">
        <f>SUM(Inputs!E77:CZ77)</f>
        <v>0</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-7821746.5812707497</v>
      </c>
      <c r="G16" s="249">
        <f>SUM(Inputs!E91:CZ91)</f>
        <v>0</v>
      </c>
      <c r="H16" s="249">
        <f>SUM(Inputs!E114:CZ114)</f>
        <v>0</v>
      </c>
      <c r="I16" s="16"/>
      <c r="J16" s="17"/>
      <c r="K16" s="17"/>
      <c r="L16" s="218"/>
      <c r="M16" s="206"/>
    </row>
    <row r="17" spans="2:13">
      <c r="B17" s="231"/>
      <c r="C17" s="206"/>
      <c r="D17" s="244" t="s">
        <v>301</v>
      </c>
      <c r="E17" s="256">
        <f ca="1">'Outputs - Recommendation'!B51</f>
        <v>407885.19380121952</v>
      </c>
      <c r="F17" s="249">
        <f ca="1">'Outputs - Alt #1'!B51</f>
        <v>1802960.5986462755</v>
      </c>
      <c r="G17" s="249">
        <f ca="1">'Outputs - Alt #2'!B51</f>
        <v>0</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302</v>
      </c>
      <c r="F19" s="247"/>
      <c r="G19" s="207"/>
      <c r="H19" s="247"/>
      <c r="I19" s="207"/>
      <c r="J19" s="207"/>
      <c r="K19" s="224"/>
      <c r="L19" s="220"/>
      <c r="M19" s="206"/>
    </row>
    <row r="20" spans="2:13">
      <c r="B20" s="231"/>
      <c r="C20" s="206"/>
      <c r="D20" s="246"/>
      <c r="E20" s="209" t="s">
        <v>303</v>
      </c>
      <c r="F20" s="210"/>
      <c r="G20" s="210"/>
      <c r="H20" s="210"/>
      <c r="I20" s="210"/>
      <c r="J20" s="210"/>
      <c r="K20" s="209" t="s">
        <v>304</v>
      </c>
      <c r="L20" s="216"/>
      <c r="M20" s="206"/>
    </row>
    <row r="21" spans="2:13">
      <c r="B21" s="231"/>
      <c r="C21" s="206"/>
      <c r="D21" s="208" t="s">
        <v>305</v>
      </c>
      <c r="E21" s="185" t="str">
        <f>RIGHT(F21,4)&amp;"-"&amp;RIGHT(J21,4)</f>
        <v>2024-2028</v>
      </c>
      <c r="F21" s="186">
        <f>Inputs!E29</f>
        <v>2024</v>
      </c>
      <c r="G21" s="186">
        <f>F21+1</f>
        <v>2025</v>
      </c>
      <c r="H21" s="186">
        <f>G21+1</f>
        <v>2026</v>
      </c>
      <c r="I21" s="186">
        <f>H21+1</f>
        <v>2027</v>
      </c>
      <c r="J21" s="186">
        <f>I21+1</f>
        <v>2028</v>
      </c>
      <c r="K21" s="185" t="str">
        <f ca="1">IF(Inputs!$M$13=0,IF(ISERROR(FirstYear&amp;"-"&amp;FirstYear+'LookUp Ranges'!B143-1),"",FirstYear&amp;"-"&amp;FirstYear+'LookUp Ranges'!B143-1),FirstYear&amp;"-"&amp;Inputs!$M$13)</f>
        <v>2024-2065</v>
      </c>
      <c r="L21" s="216"/>
      <c r="M21" s="206"/>
    </row>
    <row r="22" spans="2:13">
      <c r="B22" s="231"/>
      <c r="C22"/>
      <c r="D22" s="295" t="s">
        <v>306</v>
      </c>
      <c r="E22" s="248">
        <f>SUM(F22:J22)</f>
        <v>288704</v>
      </c>
      <c r="F22" s="248">
        <f>Inputs!E32</f>
        <v>211</v>
      </c>
      <c r="G22" s="248">
        <f>Inputs!F32</f>
        <v>9989</v>
      </c>
      <c r="H22" s="248">
        <f>Inputs!G32</f>
        <v>84475</v>
      </c>
      <c r="I22" s="248">
        <f>Inputs!H32</f>
        <v>98203</v>
      </c>
      <c r="J22" s="248">
        <f>Inputs!I32</f>
        <v>95826</v>
      </c>
      <c r="K22" s="248">
        <f>SUM(Inputs!E32:CZ32)</f>
        <v>384003</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307</v>
      </c>
      <c r="E25" s="3"/>
      <c r="F25" s="3"/>
      <c r="G25" s="3"/>
      <c r="H25" s="3"/>
      <c r="I25" s="3"/>
      <c r="J25" s="3"/>
      <c r="K25" s="3"/>
      <c r="L25" s="221"/>
      <c r="M25" s="206"/>
    </row>
    <row r="26" spans="2:13">
      <c r="B26" s="231"/>
      <c r="C26"/>
      <c r="D26" s="2" t="s">
        <v>308</v>
      </c>
      <c r="E26"/>
      <c r="F26"/>
      <c r="G26"/>
      <c r="H26"/>
      <c r="I26"/>
      <c r="J26"/>
      <c r="K26"/>
      <c r="L26" s="216"/>
      <c r="M26" s="206"/>
    </row>
    <row r="27" spans="2:13" ht="16" thickBot="1">
      <c r="B27" s="231"/>
      <c r="C27"/>
      <c r="D27" s="2" t="s">
        <v>309</v>
      </c>
      <c r="E27"/>
      <c r="F27"/>
      <c r="G27"/>
      <c r="H27"/>
      <c r="I27"/>
      <c r="J27"/>
      <c r="K27"/>
      <c r="L27" s="216"/>
      <c r="M27" s="206"/>
    </row>
    <row r="28" spans="2:13" ht="16"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AO5" activePane="bottomRight" state="frozen"/>
      <selection pane="topRight" activeCell="AP18" sqref="AP18"/>
      <selection pane="bottomLeft" activeCell="AP18" sqref="AP18"/>
      <selection pane="bottomRight" activeCell="AV20" sqref="AV20"/>
    </sheetView>
  </sheetViews>
  <sheetFormatPr defaultColWidth="9" defaultRowHeight="15.5"/>
  <cols>
    <col min="1" max="1" width="42.08203125" customWidth="1"/>
    <col min="2" max="2" width="9.33203125" customWidth="1"/>
    <col min="3" max="7" width="11.25" customWidth="1"/>
    <col min="8" max="8" width="11.08203125" customWidth="1"/>
    <col min="9" max="66" width="11.25" customWidth="1"/>
    <col min="103" max="103" width="2"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6">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IF(OR(C4&lt;Inputs!$M$13,Inputs!$M$13=0),IF(C4&gt;=Inservice,SUM(Inputs!$E$32:E32)-IF(AND(C4&lt;&gt;"",D4=""),RetireValue,0),0)-IF(C4="",RetireValue,0),0)</f>
        <v>0</v>
      </c>
      <c r="D8" s="4">
        <f>IF(OR(D4&lt;Inputs!$M$13,Inputs!$M$13=0),IF(D4&gt;=Inservice,SUM(Inputs!$E$32:F32)-IF(AND(D4&lt;&gt;"",E4=""),RetireValue,0),0)-IF(D4="",RetireValue,0),0)</f>
        <v>10200</v>
      </c>
      <c r="E8" s="4">
        <f>IF(OR(E4&lt;Inputs!$M$13,Inputs!$M$13=0),IF(E4&gt;=Inservice,SUM(Inputs!$E$32:G32)-IF(AND(E4&lt;&gt;"",F4=""),RetireValue,0),0)-IF(E4="",RetireValue,0),0)</f>
        <v>94675</v>
      </c>
      <c r="F8" s="4">
        <f>IF(OR(F4&lt;Inputs!$M$13,Inputs!$M$13=0),IF(F4&gt;=Inservice,SUM(Inputs!$E$32:H32)-IF(AND(F4&lt;&gt;"",G4=""),RetireValue,0),0)-IF(F4="",RetireValue,0),0)</f>
        <v>192878</v>
      </c>
      <c r="G8" s="4">
        <f>IF(OR(G4&lt;Inputs!$M$13,Inputs!$M$13=0),IF(G4&gt;=Inservice,SUM(Inputs!$E$32:I32)-IF(AND(G4&lt;&gt;"",H4=""),RetireValue,0),0)-IF(G4="",RetireValue,0),0)</f>
        <v>288704</v>
      </c>
      <c r="H8" s="4">
        <f>IF(OR(H4&lt;Inputs!$M$13,Inputs!$M$13=0),IF(H4&gt;=Inservice,SUM(Inputs!$E$32:J32)-IF(AND(H4&lt;&gt;"",I4=""),RetireValue,0),0)-IF(H4="",RetireValue,0),0)</f>
        <v>384003</v>
      </c>
      <c r="I8" s="4">
        <f>IF(OR(I4&lt;Inputs!$M$13,Inputs!$M$13=0),IF(I4&gt;=Inservice,SUM(Inputs!$E$32:K32)-IF(AND(I4&lt;&gt;"",J4=""),RetireValue,0),0)-IF(I4="",RetireValue,0),0)</f>
        <v>384003</v>
      </c>
      <c r="J8" s="4">
        <f>IF(OR(J4&lt;Inputs!$M$13,Inputs!$M$13=0),IF(J4&gt;=Inservice,SUM(Inputs!$E$32:L32)-IF(AND(J4&lt;&gt;"",K4=""),RetireValue,0),0)-IF(J4="",RetireValue,0),0)</f>
        <v>384003</v>
      </c>
      <c r="K8" s="4">
        <f>IF(OR(K4&lt;Inputs!$M$13,Inputs!$M$13=0),IF(K4&gt;=Inservice,SUM(Inputs!$E$32:M32)-IF(AND(K4&lt;&gt;"",L4=""),RetireValue,0),0)-IF(K4="",RetireValue,0),0)</f>
        <v>384003</v>
      </c>
      <c r="L8" s="4">
        <f>IF(OR(L4&lt;Inputs!$M$13,Inputs!$M$13=0),IF(L4&gt;=Inservice,SUM(Inputs!$E$32:N32)-IF(AND(L4&lt;&gt;"",M4=""),RetireValue,0),0)-IF(L4="",RetireValue,0),0)</f>
        <v>384003</v>
      </c>
      <c r="M8" s="4">
        <f>IF(OR(M4&lt;Inputs!$M$13,Inputs!$M$13=0),IF(M4&gt;=Inservice,SUM(Inputs!$E$32:O32)-IF(AND(M4&lt;&gt;"",N4=""),RetireValue,0),0)-IF(M4="",RetireValue,0),0)</f>
        <v>384003</v>
      </c>
      <c r="N8" s="4">
        <f>IF(OR(N4&lt;Inputs!$M$13,Inputs!$M$13=0),IF(N4&gt;=Inservice,SUM(Inputs!$E$32:P32)-IF(AND(N4&lt;&gt;"",O4=""),RetireValue,0),0)-IF(N4="",RetireValue,0),0)</f>
        <v>384003</v>
      </c>
      <c r="O8" s="4">
        <f>IF(OR(O4&lt;Inputs!$M$13,Inputs!$M$13=0),IF(O4&gt;=Inservice,SUM(Inputs!$E$32:Q32)-IF(AND(O4&lt;&gt;"",P4=""),RetireValue,0),0)-IF(O4="",RetireValue,0),0)</f>
        <v>384003</v>
      </c>
      <c r="P8" s="4">
        <f>IF(OR(P4&lt;Inputs!$M$13,Inputs!$M$13=0),IF(P4&gt;=Inservice,SUM(Inputs!$E$32:R32)-IF(AND(P4&lt;&gt;"",Q4=""),RetireValue,0),0)-IF(P4="",RetireValue,0),0)</f>
        <v>384003</v>
      </c>
      <c r="Q8" s="4">
        <f>IF(OR(Q4&lt;Inputs!$M$13,Inputs!$M$13=0),IF(Q4&gt;=Inservice,SUM(Inputs!$E$32:S32)-IF(AND(Q4&lt;&gt;"",R4=""),RetireValue,0),0)-IF(Q4="",RetireValue,0),0)</f>
        <v>384003</v>
      </c>
      <c r="R8" s="4">
        <f>IF(OR(R4&lt;Inputs!$M$13,Inputs!$M$13=0),IF(R4&gt;=Inservice,SUM(Inputs!$E$32:T32)-IF(AND(R4&lt;&gt;"",S4=""),RetireValue,0),0)-IF(R4="",RetireValue,0),0)</f>
        <v>384003</v>
      </c>
      <c r="S8" s="4">
        <f>IF(OR(S4&lt;Inputs!$M$13,Inputs!$M$13=0),IF(S4&gt;=Inservice,SUM(Inputs!$E$32:U32)-IF(AND(S4&lt;&gt;"",T4=""),RetireValue,0),0)-IF(S4="",RetireValue,0),0)</f>
        <v>384003</v>
      </c>
      <c r="T8" s="4">
        <f>IF(OR(T4&lt;Inputs!$M$13,Inputs!$M$13=0),IF(T4&gt;=Inservice,SUM(Inputs!$E$32:V32)-IF(AND(T4&lt;&gt;"",U4=""),RetireValue,0),0)-IF(T4="",RetireValue,0),0)</f>
        <v>384003</v>
      </c>
      <c r="U8" s="4">
        <f>IF(OR(U4&lt;Inputs!$M$13,Inputs!$M$13=0),IF(U4&gt;=Inservice,SUM(Inputs!$E$32:W32)-IF(AND(U4&lt;&gt;"",V4=""),RetireValue,0),0)-IF(U4="",RetireValue,0),0)</f>
        <v>384003</v>
      </c>
      <c r="V8" s="4">
        <f>IF(OR(V4&lt;Inputs!$M$13,Inputs!$M$13=0),IF(V4&gt;=Inservice,SUM(Inputs!$E$32:X32)-IF(AND(V4&lt;&gt;"",W4=""),RetireValue,0),0)-IF(V4="",RetireValue,0),0)</f>
        <v>384003</v>
      </c>
      <c r="W8" s="4">
        <f>IF(OR(W4&lt;Inputs!$M$13,Inputs!$M$13=0),IF(W4&gt;=Inservice,SUM(Inputs!$E$32:Y32)-IF(AND(W4&lt;&gt;"",X4=""),RetireValue,0),0)-IF(W4="",RetireValue,0),0)</f>
        <v>384003</v>
      </c>
      <c r="X8" s="4">
        <f>IF(OR(X4&lt;Inputs!$M$13,Inputs!$M$13=0),IF(X4&gt;=Inservice,SUM(Inputs!$E$32:Z32)-IF(AND(X4&lt;&gt;"",Y4=""),RetireValue,0),0)-IF(X4="",RetireValue,0),0)</f>
        <v>384003</v>
      </c>
      <c r="Y8" s="4">
        <f>IF(OR(Y4&lt;Inputs!$M$13,Inputs!$M$13=0),IF(Y4&gt;=Inservice,SUM(Inputs!$E$32:AA32)-IF(AND(Y4&lt;&gt;"",Z4=""),RetireValue,0),0)-IF(Y4="",RetireValue,0),0)</f>
        <v>384003</v>
      </c>
      <c r="Z8" s="4">
        <f>IF(OR(Z4&lt;Inputs!$M$13,Inputs!$M$13=0),IF(Z4&gt;=Inservice,SUM(Inputs!$E$32:AB32)-IF(AND(Z4&lt;&gt;"",AA4=""),RetireValue,0),0)-IF(Z4="",RetireValue,0),0)</f>
        <v>384003</v>
      </c>
      <c r="AA8" s="4">
        <f>IF(OR(AA4&lt;Inputs!$M$13,Inputs!$M$13=0),IF(AA4&gt;=Inservice,SUM(Inputs!$E$32:AC32)-IF(AND(AA4&lt;&gt;"",AB4=""),RetireValue,0),0)-IF(AA4="",RetireValue,0),0)</f>
        <v>384003</v>
      </c>
      <c r="AB8" s="4">
        <f>IF(OR(AB4&lt;Inputs!$M$13,Inputs!$M$13=0),IF(AB4&gt;=Inservice,SUM(Inputs!$E$32:AD32)-IF(AND(AB4&lt;&gt;"",AC4=""),RetireValue,0),0)-IF(AB4="",RetireValue,0),0)</f>
        <v>384003</v>
      </c>
      <c r="AC8" s="4">
        <f>IF(OR(AC4&lt;Inputs!$M$13,Inputs!$M$13=0),IF(AC4&gt;=Inservice,SUM(Inputs!$E$32:AE32)-IF(AND(AC4&lt;&gt;"",AD4=""),RetireValue,0),0)-IF(AC4="",RetireValue,0),0)</f>
        <v>384003</v>
      </c>
      <c r="AD8" s="4">
        <f>IF(OR(AD4&lt;Inputs!$M$13,Inputs!$M$13=0),IF(AD4&gt;=Inservice,SUM(Inputs!$E$32:AF32)-IF(AND(AD4&lt;&gt;"",AE4=""),RetireValue,0),0)-IF(AD4="",RetireValue,0),0)</f>
        <v>384003</v>
      </c>
      <c r="AE8" s="4">
        <f>IF(OR(AE4&lt;Inputs!$M$13,Inputs!$M$13=0),IF(AE4&gt;=Inservice,SUM(Inputs!$E$32:AG32)-IF(AND(AE4&lt;&gt;"",AF4=""),RetireValue,0),0)-IF(AE4="",RetireValue,0),0)</f>
        <v>384003</v>
      </c>
      <c r="AF8" s="4">
        <f>IF(OR(AF4&lt;Inputs!$M$13,Inputs!$M$13=0),IF(AF4&gt;=Inservice,SUM(Inputs!$E$32:AH32)-IF(AND(AF4&lt;&gt;"",AG4=""),RetireValue,0),0)-IF(AF4="",RetireValue,0),0)</f>
        <v>384003</v>
      </c>
      <c r="AG8" s="4">
        <f>IF(OR(AG4&lt;Inputs!$M$13,Inputs!$M$13=0),IF(AG4&gt;=Inservice,SUM(Inputs!$E$32:AI32)-IF(AND(AG4&lt;&gt;"",AH4=""),RetireValue,0),0)-IF(AG4="",RetireValue,0),0)</f>
        <v>384003</v>
      </c>
      <c r="AH8" s="4">
        <f>IF(OR(AH4&lt;Inputs!$M$13,Inputs!$M$13=0),IF(AH4&gt;=Inservice,SUM(Inputs!$E$32:AJ32)-IF(AND(AH4&lt;&gt;"",AI4=""),RetireValue,0),0)-IF(AH4="",RetireValue,0),0)</f>
        <v>384003</v>
      </c>
      <c r="AI8" s="4">
        <f>IF(OR(AI4&lt;Inputs!$M$13,Inputs!$M$13=0),IF(AI4&gt;=Inservice,SUM(Inputs!$E$32:AK32)-IF(AND(AI4&lt;&gt;"",AJ4=""),RetireValue,0),0)-IF(AI4="",RetireValue,0),0)</f>
        <v>384003</v>
      </c>
      <c r="AJ8" s="4">
        <f>IF(OR(AJ4&lt;Inputs!$M$13,Inputs!$M$13=0),IF(AJ4&gt;=Inservice,SUM(Inputs!$E$32:AL32)-IF(AND(AJ4&lt;&gt;"",AK4=""),RetireValue,0),0)-IF(AJ4="",RetireValue,0),0)</f>
        <v>384003</v>
      </c>
      <c r="AK8" s="4">
        <f>IF(OR(AK4&lt;Inputs!$M$13,Inputs!$M$13=0),IF(AK4&gt;=Inservice,SUM(Inputs!$E$32:AM32)-IF(AND(AK4&lt;&gt;"",AL4=""),RetireValue,0),0)-IF(AK4="",RetireValue,0),0)</f>
        <v>384003</v>
      </c>
      <c r="AL8" s="4">
        <f>IF(OR(AL4&lt;Inputs!$M$13,Inputs!$M$13=0),IF(AL4&gt;=Inservice,SUM(Inputs!$E$32:AN32)-IF(AND(AL4&lt;&gt;"",AM4=""),RetireValue,0),0)-IF(AL4="",RetireValue,0),0)</f>
        <v>384003</v>
      </c>
      <c r="AM8" s="4">
        <f>IF(OR(AM4&lt;Inputs!$M$13,Inputs!$M$13=0),IF(AM4&gt;=Inservice,SUM(Inputs!$E$32:AO32)-IF(AND(AM4&lt;&gt;"",AN4=""),RetireValue,0),0)-IF(AM4="",RetireValue,0),0)</f>
        <v>384003</v>
      </c>
      <c r="AN8" s="4">
        <f>IF(OR(AN4&lt;Inputs!$M$13,Inputs!$M$13=0),IF(AN4&gt;=Inservice,SUM(Inputs!$E$32:AP32)-IF(AND(AN4&lt;&gt;"",AO4=""),RetireValue,0),0)-IF(AN4="",RetireValue,0),0)</f>
        <v>384003</v>
      </c>
      <c r="AO8" s="4">
        <f>IF(OR(AO4&lt;Inputs!$M$13,Inputs!$M$13=0),IF(AO4&gt;=Inservice,SUM(Inputs!$E$32:AQ32)-IF(AND(AO4&lt;&gt;"",AP4=""),RetireValue,0),0)-IF(AO4="",RetireValue,0),0)</f>
        <v>384003</v>
      </c>
      <c r="AP8" s="4">
        <f>IF(OR(AP4&lt;Inputs!$M$13,Inputs!$M$13=0),IF(AP4&gt;=Inservice,SUM(Inputs!$E$32:AR32)-IF(AND(AP4&lt;&gt;"",AQ4=""),RetireValue,0),0)-IF(AP4="",RetireValue,0),0)</f>
        <v>384003</v>
      </c>
      <c r="AQ8" s="4">
        <f>IF(OR(AQ4&lt;Inputs!$M$13,Inputs!$M$13=0),IF(AQ4&gt;=Inservice,SUM(Inputs!$E$32:AS32)-IF(AND(AQ4&lt;&gt;"",AR4=""),RetireValue,0),0)-IF(AQ4="",RetireValue,0),0)</f>
        <v>384003</v>
      </c>
      <c r="AR8" s="4">
        <f>IF(OR(AR4&lt;Inputs!$M$13,Inputs!$M$13=0),IF(AR4&gt;=Inservice,SUM(Inputs!$E$32:AT32)-IF(AND(AR4&lt;&gt;"",AS4=""),RetireValue,0),0)-IF(AR4="",RetireValue,0),0)</f>
        <v>384003</v>
      </c>
      <c r="AS8" s="4">
        <f>IF(OR(AS4&lt;Inputs!$M$13,Inputs!$M$13=0),IF(AS4&gt;=Inservice,SUM(Inputs!$E$32:AU32)-IF(AND(AS4&lt;&gt;"",AT4=""),RetireValue,0),0)-IF(AS4="",RetireValue,0),0)</f>
        <v>384003</v>
      </c>
      <c r="AT8" s="4">
        <f>IF(OR(AT4&lt;Inputs!$M$13,Inputs!$M$13=0),IF(AT4&gt;=Inservice,SUM(Inputs!$E$32:AV32)-IF(AND(AT4&lt;&gt;"",AU4=""),RetireValue,0),0)-IF(AT4="",RetireValue,0),0)</f>
        <v>384003</v>
      </c>
      <c r="AU8" s="4">
        <f>IF(OR(AU4&lt;Inputs!$M$13,Inputs!$M$13=0),IF(AU4&gt;=Inservice,SUM(Inputs!$E$32:AW32)-IF(AND(AU4&lt;&gt;"",AV4=""),RetireValue,0),0)-IF(AU4="",RetireValue,0),0)</f>
        <v>384003</v>
      </c>
      <c r="AV8" s="4">
        <f>IF(OR(AV4&lt;Inputs!$M$13,Inputs!$M$13=0),IF(AV4&gt;=Inservice,SUM(Inputs!$E$32:AX32)-IF(AND(AV4&lt;&gt;"",AW4=""),RetireValue,0),0)-IF(AV4="",RetireValue,0),0)</f>
        <v>384003</v>
      </c>
      <c r="AW8" s="4">
        <f>IF(OR(AW4&lt;Inputs!$M$13,Inputs!$M$13=0),IF(AW4&gt;=Inservice,SUM(Inputs!$E$32:AY32)-IF(AND(AW4&lt;&gt;"",AX4=""),RetireValue,0),0)-IF(AW4="",RetireValue,0),0)</f>
        <v>384003</v>
      </c>
      <c r="AX8" s="4">
        <f>IF(OR(AX4&lt;Inputs!$M$13,Inputs!$M$13=0),IF(AX4&gt;=Inservice,SUM(Inputs!$E$32:AZ32)-IF(AND(AX4&lt;&gt;"",AY4=""),RetireValue,0),0)-IF(AX4="",RetireValue,0),0)</f>
        <v>384003</v>
      </c>
      <c r="AY8" s="4">
        <f>IF(OR(AY4&lt;Inputs!$M$13,Inputs!$M$13=0),IF(AY4&gt;=Inservice,SUM(Inputs!$E$32:BA32)-IF(AND(AY4&lt;&gt;"",AZ4=""),RetireValue,0),0)-IF(AY4="",RetireValue,0),0)</f>
        <v>384003</v>
      </c>
      <c r="AZ8" s="4">
        <f>IF(OR(AZ4&lt;Inputs!$M$13,Inputs!$M$13=0),IF(AZ4&gt;=Inservice,SUM(Inputs!$E$32:BB32)-IF(AND(AZ4&lt;&gt;"",BA4=""),RetireValue,0),0)-IF(AZ4="",RetireValue,0),0)</f>
        <v>384003</v>
      </c>
      <c r="BA8" s="4">
        <f>IF(OR(BA4&lt;Inputs!$M$13,Inputs!$M$13=0),IF(BA4&gt;=Inservice,SUM(Inputs!$E$32:BC32)-IF(AND(BA4&lt;&gt;"",BB4=""),RetireValue,0),0)-IF(BA4="",RetireValue,0),0)</f>
        <v>384003</v>
      </c>
      <c r="BB8" s="4">
        <f>IF(OR(BB4&lt;Inputs!$M$13,Inputs!$M$13=0),IF(BB4&gt;=Inservice,SUM(Inputs!$E$32:BD32)-IF(AND(BB4&lt;&gt;"",BC4=""),RetireValue,0),0)-IF(BB4="",RetireValue,0),0)</f>
        <v>384003</v>
      </c>
      <c r="BC8" s="4">
        <f>IF(OR(BC4&lt;Inputs!$M$13,Inputs!$M$13=0),IF(BC4&gt;=Inservice,SUM(Inputs!$E$32:BE32)-IF(AND(BC4&lt;&gt;"",BD4=""),RetireValue,0),0)-IF(BC4="",RetireValue,0),0)</f>
        <v>384003</v>
      </c>
      <c r="BD8" s="4">
        <f>IF(OR(BD4&lt;Inputs!$M$13,Inputs!$M$13=0),IF(BD4&gt;=Inservice,SUM(Inputs!$E$32:BF32)-IF(AND(BD4&lt;&gt;"",BE4=""),RetireValue,0),0)-IF(BD4="",RetireValue,0),0)</f>
        <v>384003</v>
      </c>
      <c r="BE8" s="4">
        <f>IF(OR(BE4&lt;Inputs!$M$13,Inputs!$M$13=0),IF(BE4&gt;=Inservice,SUM(Inputs!$E$32:BG32)-IF(AND(BE4&lt;&gt;"",BF4=""),RetireValue,0),0)-IF(BE4="",RetireValue,0),0)</f>
        <v>384003</v>
      </c>
      <c r="BF8" s="4">
        <f>IF(OR(BF4&lt;Inputs!$M$13,Inputs!$M$13=0),IF(BF4&gt;=Inservice,SUM(Inputs!$E$32:BH32)-IF(AND(BF4&lt;&gt;"",BG4=""),RetireValue,0),0)-IF(BF4="",RetireValue,0),0)</f>
        <v>384003</v>
      </c>
      <c r="BG8" s="4">
        <f>IF(OR(BG4&lt;Inputs!$M$13,Inputs!$M$13=0),IF(BG4&gt;=Inservice,SUM(Inputs!$E$32:BI32)-IF(AND(BG4&lt;&gt;"",BH4=""),RetireValue,0),0)-IF(BG4="",RetireValue,0),0)</f>
        <v>384003</v>
      </c>
      <c r="BH8" s="4">
        <f>IF(OR(BH4&lt;Inputs!$M$13,Inputs!$M$13=0),IF(BH4&gt;=Inservice,SUM(Inputs!$E$32:BJ32)-IF(AND(BH4&lt;&gt;"",BI4=""),RetireValue,0),0)-IF(BH4="",RetireValue,0),0)</f>
        <v>384003</v>
      </c>
      <c r="BI8" s="4">
        <f>IF(OR(BI4&lt;Inputs!$M$13,Inputs!$M$13=0),IF(BI4&gt;=Inservice,SUM(Inputs!$E$32:BK32)-IF(AND(BI4&lt;&gt;"",BJ4=""),RetireValue,0),0)-IF(BI4="",RetireValue,0),0)</f>
        <v>384003</v>
      </c>
      <c r="BJ8" s="4">
        <f>IF(OR(BJ4&lt;Inputs!$M$13,Inputs!$M$13=0),IF(BJ4&gt;=Inservice,SUM(Inputs!$E$32:BL32)-IF(AND(BJ4&lt;&gt;"",BK4=""),RetireValue,0),0)-IF(BJ4="",RetireValue,0),0)</f>
        <v>384003</v>
      </c>
      <c r="BK8" s="4">
        <f>IF(OR(BK4&lt;Inputs!$M$13,Inputs!$M$13=0),IF(BK4&gt;=Inservice,SUM(Inputs!$E$32:BM32)-IF(AND(BK4&lt;&gt;"",BL4=""),RetireValue,0),0)-IF(BK4="",RetireValue,0),0)</f>
        <v>384003</v>
      </c>
      <c r="BL8" s="4">
        <f>IF(OR(BL4&lt;Inputs!$M$13,Inputs!$M$13=0),IF(BL4&gt;=Inservice,SUM(Inputs!$E$32:BN32)-IF(AND(BL4&lt;&gt;"",BM4=""),RetireValue,0),0)-IF(BL4="",RetireValue,0),0)</f>
        <v>384003</v>
      </c>
      <c r="BM8" s="4">
        <f>IF(OR(BM4&lt;Inputs!$M$13,Inputs!$M$13=0),IF(BM4&gt;=Inservice,SUM(Inputs!$E$32:BO32)-IF(AND(BM4&lt;&gt;"",BN4=""),RetireValue,0),0)-IF(BM4="",RetireValue,0),0)</f>
        <v>384003</v>
      </c>
      <c r="BN8" s="4">
        <f>IF(OR(BN4&lt;Inputs!$M$13,Inputs!$M$13=0),IF(BN4&gt;=Inservice,SUM(Inputs!$E$32:BP32)-IF(AND(BN4&lt;&gt;"",BO4=""),RetireValue,0),0)-IF(BN4="",RetireValue,0),0)</f>
        <v>384003</v>
      </c>
      <c r="BO8" s="4">
        <f>IF(OR(BO4&lt;Inputs!$M$13,Inputs!$M$13=0),IF(BO4&gt;=Inservice,SUM(Inputs!$E$32:BQ32)-IF(AND(BO4&lt;&gt;"",BP4=""),RetireValue,0),0)-IF(BO4="",RetireValue,0),0)</f>
        <v>384003</v>
      </c>
      <c r="BP8" s="4">
        <f>IF(OR(BP4&lt;Inputs!$M$13,Inputs!$M$13=0),IF(BP4&gt;=Inservice,SUM(Inputs!$E$32:BR32)-IF(AND(BP4&lt;&gt;"",BQ4=""),RetireValue,0),0)-IF(BP4="",RetireValue,0),0)</f>
        <v>384003</v>
      </c>
      <c r="BQ8" s="4">
        <f>IF(OR(BQ4&lt;Inputs!$M$13,Inputs!$M$13=0),IF(BQ4&gt;=Inservice,SUM(Inputs!$E$32:BS32)-IF(AND(BQ4&lt;&gt;"",BR4=""),RetireValue,0),0)-IF(BQ4="",RetireValue,0),0)</f>
        <v>384003</v>
      </c>
      <c r="BR8" s="4">
        <f>IF(OR(BR4&lt;Inputs!$M$13,Inputs!$M$13=0),IF(BR4&gt;=Inservice,SUM(Inputs!$E$32:BT32)-IF(AND(BR4&lt;&gt;"",BS4=""),RetireValue,0),0)-IF(BR4="",RetireValue,0),0)</f>
        <v>384003</v>
      </c>
      <c r="BS8" s="4">
        <f>IF(OR(BS4&lt;Inputs!$M$13,Inputs!$M$13=0),IF(BS4&gt;=Inservice,SUM(Inputs!$E$32:BU32)-IF(AND(BS4&lt;&gt;"",BT4=""),RetireValue,0),0)-IF(BS4="",RetireValue,0),0)</f>
        <v>384003</v>
      </c>
      <c r="BT8" s="4">
        <f>IF(OR(BT4&lt;Inputs!$M$13,Inputs!$M$13=0),IF(BT4&gt;=Inservice,SUM(Inputs!$E$32:BV32)-IF(AND(BT4&lt;&gt;"",BU4=""),RetireValue,0),0)-IF(BT4="",RetireValue,0),0)</f>
        <v>384003</v>
      </c>
      <c r="BU8" s="4">
        <f>IF(OR(BU4&lt;Inputs!$M$13,Inputs!$M$13=0),IF(BU4&gt;=Inservice,SUM(Inputs!$E$32:BW32)-IF(AND(BU4&lt;&gt;"",BV4=""),RetireValue,0),0)-IF(BU4="",RetireValue,0),0)</f>
        <v>384003</v>
      </c>
      <c r="BV8" s="4">
        <f>IF(OR(BV4&lt;Inputs!$M$13,Inputs!$M$13=0),IF(BV4&gt;=Inservice,SUM(Inputs!$E$32:BX32)-IF(AND(BV4&lt;&gt;"",BW4=""),RetireValue,0),0)-IF(BV4="",RetireValue,0),0)</f>
        <v>384003</v>
      </c>
      <c r="BW8" s="4">
        <f>IF(OR(BW4&lt;Inputs!$M$13,Inputs!$M$13=0),IF(BW4&gt;=Inservice,SUM(Inputs!$E$32:BY32)-IF(AND(BW4&lt;&gt;"",BX4=""),RetireValue,0),0)-IF(BW4="",RetireValue,0),0)</f>
        <v>384003</v>
      </c>
      <c r="BX8" s="4">
        <f>IF(OR(BX4&lt;Inputs!$M$13,Inputs!$M$13=0),IF(BX4&gt;=Inservice,SUM(Inputs!$E$32:BZ32)-IF(AND(BX4&lt;&gt;"",BY4=""),RetireValue,0),0)-IF(BX4="",RetireValue,0),0)</f>
        <v>384003</v>
      </c>
      <c r="BY8" s="4">
        <f>IF(OR(BY4&lt;Inputs!$M$13,Inputs!$M$13=0),IF(BY4&gt;=Inservice,SUM(Inputs!$E$32:CA32)-IF(AND(BY4&lt;&gt;"",BZ4=""),RetireValue,0),0)-IF(BY4="",RetireValue,0),0)</f>
        <v>384003</v>
      </c>
      <c r="BZ8" s="4">
        <f>IF(OR(BZ4&lt;Inputs!$M$13,Inputs!$M$13=0),IF(BZ4&gt;=Inservice,SUM(Inputs!$E$32:CB32)-IF(AND(BZ4&lt;&gt;"",CA4=""),RetireValue,0),0)-IF(BZ4="",RetireValue,0),0)</f>
        <v>384003</v>
      </c>
      <c r="CA8" s="4">
        <f>IF(OR(CA4&lt;Inputs!$M$13,Inputs!$M$13=0),IF(CA4&gt;=Inservice,SUM(Inputs!$E$32:CC32)-IF(AND(CA4&lt;&gt;"",CB4=""),RetireValue,0),0)-IF(CA4="",RetireValue,0),0)</f>
        <v>384003</v>
      </c>
      <c r="CB8" s="4">
        <f>IF(OR(CB4&lt;Inputs!$M$13,Inputs!$M$13=0),IF(CB4&gt;=Inservice,SUM(Inputs!$E$32:CD32)-IF(AND(CB4&lt;&gt;"",CC4=""),RetireValue,0),0)-IF(CB4="",RetireValue,0),0)</f>
        <v>384003</v>
      </c>
      <c r="CC8" s="4">
        <f>IF(OR(CC4&lt;Inputs!$M$13,Inputs!$M$13=0),IF(CC4&gt;=Inservice,SUM(Inputs!$E$32:CE32)-IF(AND(CC4&lt;&gt;"",CD4=""),RetireValue,0),0)-IF(CC4="",RetireValue,0),0)</f>
        <v>384003</v>
      </c>
      <c r="CD8" s="4">
        <f>IF(OR(CD4&lt;Inputs!$M$13,Inputs!$M$13=0),IF(CD4&gt;=Inservice,SUM(Inputs!$E$32:CF32)-IF(AND(CD4&lt;&gt;"",CE4=""),RetireValue,0),0)-IF(CD4="",RetireValue,0),0)</f>
        <v>384003</v>
      </c>
      <c r="CE8" s="4">
        <f>IF(OR(CE4&lt;Inputs!$M$13,Inputs!$M$13=0),IF(CE4&gt;=Inservice,SUM(Inputs!$E$32:CG32)-IF(AND(CE4&lt;&gt;"",CF4=""),RetireValue,0),0)-IF(CE4="",RetireValue,0),0)</f>
        <v>384003</v>
      </c>
      <c r="CF8" s="4">
        <f>IF(OR(CF4&lt;Inputs!$M$13,Inputs!$M$13=0),IF(CF4&gt;=Inservice,SUM(Inputs!$E$32:CH32)-IF(AND(CF4&lt;&gt;"",CG4=""),RetireValue,0),0)-IF(CF4="",RetireValue,0),0)</f>
        <v>384003</v>
      </c>
      <c r="CG8" s="4">
        <f>IF(OR(CG4&lt;Inputs!$M$13,Inputs!$M$13=0),IF(CG4&gt;=Inservice,SUM(Inputs!$E$32:CI32)-IF(AND(CG4&lt;&gt;"",CH4=""),RetireValue,0),0)-IF(CG4="",RetireValue,0),0)</f>
        <v>384003</v>
      </c>
      <c r="CH8" s="4">
        <f>IF(OR(CH4&lt;Inputs!$M$13,Inputs!$M$13=0),IF(CH4&gt;=Inservice,SUM(Inputs!$E$32:CJ32)-IF(AND(CH4&lt;&gt;"",CI4=""),RetireValue,0),0)-IF(CH4="",RetireValue,0),0)</f>
        <v>384003</v>
      </c>
      <c r="CI8" s="4">
        <f>IF(OR(CI4&lt;Inputs!$M$13,Inputs!$M$13=0),IF(CI4&gt;=Inservice,SUM(Inputs!$E$32:CK32)-IF(AND(CI4&lt;&gt;"",CJ4=""),RetireValue,0),0)-IF(CI4="",RetireValue,0),0)</f>
        <v>384003</v>
      </c>
      <c r="CJ8" s="4">
        <f>IF(OR(CJ4&lt;Inputs!$M$13,Inputs!$M$13=0),IF(CJ4&gt;=Inservice,SUM(Inputs!$E$32:CL32)-IF(AND(CJ4&lt;&gt;"",CK4=""),RetireValue,0),0)-IF(CJ4="",RetireValue,0),0)</f>
        <v>384003</v>
      </c>
      <c r="CK8" s="4">
        <f>IF(OR(CK4&lt;Inputs!$M$13,Inputs!$M$13=0),IF(CK4&gt;=Inservice,SUM(Inputs!$E$32:CM32)-IF(AND(CK4&lt;&gt;"",CL4=""),RetireValue,0),0)-IF(CK4="",RetireValue,0),0)</f>
        <v>384003</v>
      </c>
      <c r="CL8" s="4">
        <f>IF(OR(CL4&lt;Inputs!$M$13,Inputs!$M$13=0),IF(CL4&gt;=Inservice,SUM(Inputs!$E$32:CN32)-IF(AND(CL4&lt;&gt;"",CM4=""),RetireValue,0),0)-IF(CL4="",RetireValue,0),0)</f>
        <v>384003</v>
      </c>
      <c r="CM8" s="4">
        <f>IF(OR(CM4&lt;Inputs!$M$13,Inputs!$M$13=0),IF(CM4&gt;=Inservice,SUM(Inputs!$E$32:CO32)-IF(AND(CM4&lt;&gt;"",CN4=""),RetireValue,0),0)-IF(CM4="",RetireValue,0),0)</f>
        <v>384003</v>
      </c>
      <c r="CN8" s="4">
        <f>IF(OR(CN4&lt;Inputs!$M$13,Inputs!$M$13=0),IF(CN4&gt;=Inservice,SUM(Inputs!$E$32:CP32)-IF(AND(CN4&lt;&gt;"",CO4=""),RetireValue,0),0)-IF(CN4="",RetireValue,0),0)</f>
        <v>384003</v>
      </c>
      <c r="CO8" s="4">
        <f>IF(OR(CO4&lt;Inputs!$M$13,Inputs!$M$13=0),IF(CO4&gt;=Inservice,SUM(Inputs!$E$32:CQ32)-IF(AND(CO4&lt;&gt;"",CP4=""),RetireValue,0),0)-IF(CO4="",RetireValue,0),0)</f>
        <v>384003</v>
      </c>
      <c r="CP8" s="4">
        <f>IF(OR(CP4&lt;Inputs!$M$13,Inputs!$M$13=0),IF(CP4&gt;=Inservice,SUM(Inputs!$E$32:CR32)-IF(AND(CP4&lt;&gt;"",CQ4=""),RetireValue,0),0)-IF(CP4="",RetireValue,0),0)</f>
        <v>384003</v>
      </c>
      <c r="CQ8" s="4">
        <f>IF(OR(CQ4&lt;Inputs!$M$13,Inputs!$M$13=0),IF(CQ4&gt;=Inservice,SUM(Inputs!$E$32:CS32)-IF(AND(CQ4&lt;&gt;"",CR4=""),RetireValue,0),0)-IF(CQ4="",RetireValue,0),0)</f>
        <v>384003</v>
      </c>
      <c r="CR8" s="4">
        <f>IF(OR(CR4&lt;Inputs!$M$13,Inputs!$M$13=0),IF(CR4&gt;=Inservice,SUM(Inputs!$E$32:CT32)-IF(AND(CR4&lt;&gt;"",CS4=""),RetireValue,0),0)-IF(CR4="",RetireValue,0),0)</f>
        <v>384003</v>
      </c>
      <c r="CS8" s="4">
        <f>IF(OR(CS4&lt;Inputs!$M$13,Inputs!$M$13=0),IF(CS4&gt;=Inservice,SUM(Inputs!$E$32:CU32)-IF(AND(CS4&lt;&gt;"",CT4=""),RetireValue,0),0)-IF(CS4="",RetireValue,0),0)</f>
        <v>384003</v>
      </c>
      <c r="CT8" s="4">
        <f>IF(OR(CT4&lt;Inputs!$M$13,Inputs!$M$13=0),IF(CT4&gt;=Inservice,SUM(Inputs!$E$32:CV32)-IF(AND(CT4&lt;&gt;"",CU4=""),RetireValue,0),0)-IF(CT4="",RetireValue,0),0)</f>
        <v>384003</v>
      </c>
      <c r="CU8" s="4">
        <f>IF(OR(CU4&lt;Inputs!$M$13,Inputs!$M$13=0),IF(CU4&gt;=Inservice,SUM(Inputs!$E$32:CW32)-IF(AND(CU4&lt;&gt;"",CV4=""),RetireValue,0),0)-IF(CU4="",RetireValue,0),0)</f>
        <v>384003</v>
      </c>
      <c r="CV8" s="4">
        <f>IF(OR(CV4&lt;Inputs!$M$13,Inputs!$M$13=0),IF(CV4&gt;=Inservice,SUM(Inputs!$E$32:CX32)-IF(AND(CV4&lt;&gt;"",CW4=""),RetireValue,0),0)-IF(CV4="",RetireValue,0),0)</f>
        <v>384003</v>
      </c>
      <c r="CW8" s="4">
        <f>IF(OR(CW4&lt;Inputs!$M$13,Inputs!$M$13=0),IF(CW4&gt;=Inservice,SUM(Inputs!$E$32:CY32)-IF(AND(CW4&lt;&gt;"",CX4=""),RetireValue,0),0)-IF(CW4="",RetireValue,0),0)</f>
        <v>384003</v>
      </c>
      <c r="CX8" s="4">
        <f>IF(OR(CX4&lt;Inputs!$M$13,Inputs!$M$13=0),IF(CX4&gt;=Inservice,SUM(Inputs!$E$32:CZ32)-IF(AND(CX4&lt;&gt;"",CY4=""),RetireValue,0),0)-IF(CX4="",RetireValue,0),0)</f>
        <v>384003</v>
      </c>
    </row>
    <row r="9" spans="1:103">
      <c r="A9" s="28" t="s">
        <v>317</v>
      </c>
      <c r="C9" s="4">
        <f>IF(C4&gt;=Inservice,0,SUM(Inputs!$E$32:E32)-IF(AND(C4&lt;&gt;"",D4=""),0,0))</f>
        <v>211</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318</v>
      </c>
      <c r="C10" s="4">
        <f ca="1">IF(OR(C4&lt;Inputs!$M$13,Inputs!$M$13=0),'Depr - Recommendation'!D53,0)</f>
        <v>0</v>
      </c>
      <c r="D10" s="4">
        <f ca="1">IF(OR(D4&lt;Inputs!$M$13,Inputs!$M$13=0),'Depr - Recommendation'!E53+C10,0)</f>
        <v>-127.5</v>
      </c>
      <c r="E10" s="4">
        <f ca="1">IF(OR(E4&lt;Inputs!$M$13,Inputs!$M$13=0),'Depr - Recommendation'!F53+D10,0)</f>
        <v>-1438.4375</v>
      </c>
      <c r="F10" s="4">
        <f ca="1">IF(OR(F4&lt;Inputs!$M$13,Inputs!$M$13=0),'Depr - Recommendation'!G53+E10,0)</f>
        <v>-5032.8500000000004</v>
      </c>
      <c r="G10" s="4">
        <f ca="1">IF(OR(G4&lt;Inputs!$M$13,Inputs!$M$13=0),'Depr - Recommendation'!H53+F10,0)</f>
        <v>-11052.625</v>
      </c>
      <c r="H10" s="4">
        <f ca="1">IF(OR(H4&lt;Inputs!$M$13,Inputs!$M$13=0),'Depr - Recommendation'!I53+G10,0)</f>
        <v>-19461.462500000001</v>
      </c>
      <c r="I10" s="4">
        <f ca="1">IF(OR(I4&lt;Inputs!$M$13,Inputs!$M$13=0),'Depr - Recommendation'!J53+H10,0)</f>
        <v>-29061.537500000002</v>
      </c>
      <c r="J10" s="4">
        <f ca="1">IF(OR(J4&lt;Inputs!$M$13,Inputs!$M$13=0),'Depr - Recommendation'!K53+I10,0)</f>
        <v>-38661.612500000003</v>
      </c>
      <c r="K10" s="4">
        <f ca="1">IF(OR(K4&lt;Inputs!$M$13,Inputs!$M$13=0),'Depr - Recommendation'!L53+J10,0)</f>
        <v>-48261.6875</v>
      </c>
      <c r="L10" s="4">
        <f ca="1">IF(OR(L4&lt;Inputs!$M$13,Inputs!$M$13=0),'Depr - Recommendation'!M53+K10,0)</f>
        <v>-57861.762499999997</v>
      </c>
      <c r="M10" s="4">
        <f ca="1">IF(OR(M4&lt;Inputs!$M$13,Inputs!$M$13=0),'Depr - Recommendation'!N53+L10,0)</f>
        <v>-67461.837499999994</v>
      </c>
      <c r="N10" s="4">
        <f ca="1">IF(OR(N4&lt;Inputs!$M$13,Inputs!$M$13=0),'Depr - Recommendation'!O53+M10,0)</f>
        <v>-77061.912499999991</v>
      </c>
      <c r="O10" s="4">
        <f ca="1">IF(OR(O4&lt;Inputs!$M$13,Inputs!$M$13=0),'Depr - Recommendation'!P53+N10,0)</f>
        <v>-86661.987499999988</v>
      </c>
      <c r="P10" s="4">
        <f ca="1">IF(OR(P4&lt;Inputs!$M$13,Inputs!$M$13=0),'Depr - Recommendation'!Q53+O10,0)</f>
        <v>-96262.062499999985</v>
      </c>
      <c r="Q10" s="4">
        <f ca="1">IF(OR(Q4&lt;Inputs!$M$13,Inputs!$M$13=0),'Depr - Recommendation'!R53+P10,0)</f>
        <v>-105862.13749999998</v>
      </c>
      <c r="R10" s="4">
        <f ca="1">IF(OR(R4&lt;Inputs!$M$13,Inputs!$M$13=0),'Depr - Recommendation'!S53+Q10,0)</f>
        <v>-115462.21249999998</v>
      </c>
      <c r="S10" s="4">
        <f ca="1">IF(OR(S4&lt;Inputs!$M$13,Inputs!$M$13=0),'Depr - Recommendation'!T53+R10,0)</f>
        <v>-125062.28749999998</v>
      </c>
      <c r="T10" s="4">
        <f ca="1">IF(OR(T4&lt;Inputs!$M$13,Inputs!$M$13=0),'Depr - Recommendation'!U53+S10,0)</f>
        <v>-134662.36249999999</v>
      </c>
      <c r="U10" s="4">
        <f ca="1">IF(OR(U4&lt;Inputs!$M$13,Inputs!$M$13=0),'Depr - Recommendation'!V53+T10,0)</f>
        <v>-144262.4375</v>
      </c>
      <c r="V10" s="4">
        <f ca="1">IF(OR(V4&lt;Inputs!$M$13,Inputs!$M$13=0),'Depr - Recommendation'!W53+U10,0)</f>
        <v>-153862.51250000001</v>
      </c>
      <c r="W10" s="4">
        <f ca="1">IF(OR(W4&lt;Inputs!$M$13,Inputs!$M$13=0),'Depr - Recommendation'!X53+V10,0)</f>
        <v>-163462.58750000002</v>
      </c>
      <c r="X10" s="4">
        <f ca="1">IF(OR(X4&lt;Inputs!$M$13,Inputs!$M$13=0),'Depr - Recommendation'!Y53+W10,0)</f>
        <v>-173062.66250000003</v>
      </c>
      <c r="Y10" s="4">
        <f ca="1">IF(OR(Y4&lt;Inputs!$M$13,Inputs!$M$13=0),'Depr - Recommendation'!Z53+X10,0)</f>
        <v>-182662.73750000005</v>
      </c>
      <c r="Z10" s="4">
        <f ca="1">IF(OR(Z4&lt;Inputs!$M$13,Inputs!$M$13=0),'Depr - Recommendation'!AA53+Y10,0)</f>
        <v>-192262.81250000006</v>
      </c>
      <c r="AA10" s="4">
        <f ca="1">IF(OR(AA4&lt;Inputs!$M$13,Inputs!$M$13=0),'Depr - Recommendation'!AB53+Z10,0)</f>
        <v>-201862.88750000007</v>
      </c>
      <c r="AB10" s="4">
        <f ca="1">IF(OR(AB4&lt;Inputs!$M$13,Inputs!$M$13=0),'Depr - Recommendation'!AC53+AA10,0)</f>
        <v>-211462.96250000008</v>
      </c>
      <c r="AC10" s="4">
        <f ca="1">IF(OR(AC4&lt;Inputs!$M$13,Inputs!$M$13=0),'Depr - Recommendation'!AD53+AB10,0)</f>
        <v>-221063.03750000009</v>
      </c>
      <c r="AD10" s="4">
        <f ca="1">IF(OR(AD4&lt;Inputs!$M$13,Inputs!$M$13=0),'Depr - Recommendation'!AE53+AC10,0)</f>
        <v>-230663.1125000001</v>
      </c>
      <c r="AE10" s="4">
        <f ca="1">IF(OR(AE4&lt;Inputs!$M$13,Inputs!$M$13=0),'Depr - Recommendation'!AF53+AD10,0)</f>
        <v>-240263.18750000012</v>
      </c>
      <c r="AF10" s="4">
        <f ca="1">IF(OR(AF4&lt;Inputs!$M$13,Inputs!$M$13=0),'Depr - Recommendation'!AG53+AE10,0)</f>
        <v>-249863.26250000013</v>
      </c>
      <c r="AG10" s="4">
        <f ca="1">IF(OR(AG4&lt;Inputs!$M$13,Inputs!$M$13=0),'Depr - Recommendation'!AH53+AF10,0)</f>
        <v>-259463.33750000014</v>
      </c>
      <c r="AH10" s="4">
        <f ca="1">IF(OR(AH4&lt;Inputs!$M$13,Inputs!$M$13=0),'Depr - Recommendation'!AI53+AG10,0)</f>
        <v>-269063.41250000015</v>
      </c>
      <c r="AI10" s="4">
        <f ca="1">IF(OR(AI4&lt;Inputs!$M$13,Inputs!$M$13=0),'Depr - Recommendation'!AJ53+AH10,0)</f>
        <v>-278663.48750000016</v>
      </c>
      <c r="AJ10" s="4">
        <f ca="1">IF(OR(AJ4&lt;Inputs!$M$13,Inputs!$M$13=0),'Depr - Recommendation'!AK53+AI10,0)</f>
        <v>-288263.56250000017</v>
      </c>
      <c r="AK10" s="4">
        <f ca="1">IF(OR(AK4&lt;Inputs!$M$13,Inputs!$M$13=0),'Depr - Recommendation'!AL53+AJ10,0)</f>
        <v>-297863.63750000019</v>
      </c>
      <c r="AL10" s="4">
        <f ca="1">IF(OR(AL4&lt;Inputs!$M$13,Inputs!$M$13=0),'Depr - Recommendation'!AM53+AK10,0)</f>
        <v>-307463.7125000002</v>
      </c>
      <c r="AM10" s="4">
        <f ca="1">IF(OR(AM4&lt;Inputs!$M$13,Inputs!$M$13=0),'Depr - Recommendation'!AN53+AL10,0)</f>
        <v>-317063.78750000021</v>
      </c>
      <c r="AN10" s="4">
        <f ca="1">IF(OR(AN4&lt;Inputs!$M$13,Inputs!$M$13=0),'Depr - Recommendation'!AO53+AM10,0)</f>
        <v>-326663.86250000022</v>
      </c>
      <c r="AO10" s="4">
        <f ca="1">IF(OR(AO4&lt;Inputs!$M$13,Inputs!$M$13=0),'Depr - Recommendation'!AP53+AN10,0)</f>
        <v>-336263.93750000023</v>
      </c>
      <c r="AP10" s="4">
        <f ca="1">IF(OR(AP4&lt;Inputs!$M$13,Inputs!$M$13=0),'Depr - Recommendation'!AQ53+AO10,0)</f>
        <v>-345864.01250000024</v>
      </c>
      <c r="AQ10" s="4">
        <f ca="1">IF(OR(AQ4&lt;Inputs!$M$13,Inputs!$M$13=0),'Depr - Recommendation'!AR53+AP10,0)</f>
        <v>-355464.08750000026</v>
      </c>
      <c r="AR10" s="4">
        <f ca="1">IF(OR(AR4&lt;Inputs!$M$13,Inputs!$M$13=0),'Depr - Recommendation'!AS53+AQ10,0)</f>
        <v>-364936.66250000027</v>
      </c>
      <c r="AS10" s="4">
        <f ca="1">IF(OR(AS4&lt;Inputs!$M$13,Inputs!$M$13=0),'Depr - Recommendation'!AT53+AR10,0)</f>
        <v>-373225.80000000028</v>
      </c>
      <c r="AT10" s="4">
        <f ca="1">IF(OR(AT4&lt;Inputs!$M$13,Inputs!$M$13=0),'Depr - Recommendation'!AU53+AS10,0)</f>
        <v>-379231.46250000026</v>
      </c>
      <c r="AU10" s="4">
        <f ca="1">IF(OR(AU4&lt;Inputs!$M$13,Inputs!$M$13=0),'Depr - Recommendation'!AV53+AT10,0)</f>
        <v>-382811.76250000024</v>
      </c>
      <c r="AV10" s="4">
        <f ca="1">IF(OR(AV4&lt;Inputs!$M$13,Inputs!$M$13=0),'Depr - Recommendation'!AW53+AU10,0)</f>
        <v>-384003.00000000023</v>
      </c>
      <c r="AW10" s="4">
        <f ca="1">IF(OR(AW4&lt;Inputs!$M$13,Inputs!$M$13=0),'Depr - Recommendation'!AX53+AV10,0)</f>
        <v>-384003.00000000023</v>
      </c>
      <c r="AX10" s="4">
        <f ca="1">IF(OR(AX4&lt;Inputs!$M$13,Inputs!$M$13=0),'Depr - Recommendation'!AY53+AW10,0)</f>
        <v>-384003.00000000023</v>
      </c>
      <c r="AY10" s="4">
        <f ca="1">IF(OR(AY4&lt;Inputs!$M$13,Inputs!$M$13=0),'Depr - Recommendation'!AZ53+AX10,0)</f>
        <v>-384003.00000000023</v>
      </c>
      <c r="AZ10" s="4">
        <f ca="1">IF(OR(AZ4&lt;Inputs!$M$13,Inputs!$M$13=0),'Depr - Recommendation'!BA53+AY10,0)</f>
        <v>-384003.00000000023</v>
      </c>
      <c r="BA10" s="4">
        <f ca="1">IF(OR(BA4&lt;Inputs!$M$13,Inputs!$M$13=0),'Depr - Recommendation'!BB53+AZ10,0)</f>
        <v>-384003.00000000023</v>
      </c>
      <c r="BB10" s="4">
        <f ca="1">IF(OR(BB4&lt;Inputs!$M$13,Inputs!$M$13=0),'Depr - Recommendation'!BC53+BA10,0)</f>
        <v>-384003.00000000023</v>
      </c>
      <c r="BC10" s="4">
        <f ca="1">IF(OR(BC4&lt;Inputs!$M$13,Inputs!$M$13=0),'Depr - Recommendation'!BD53+BB10,0)</f>
        <v>-384003.00000000023</v>
      </c>
      <c r="BD10" s="4">
        <f ca="1">IF(OR(BD4&lt;Inputs!$M$13,Inputs!$M$13=0),'Depr - Recommendation'!BE53+BC10,0)</f>
        <v>-384003.00000000023</v>
      </c>
      <c r="BE10" s="4">
        <f ca="1">IF(OR(BE4&lt;Inputs!$M$13,Inputs!$M$13=0),'Depr - Recommendation'!BF53+BD10,0)</f>
        <v>-384003.00000000023</v>
      </c>
      <c r="BF10" s="4">
        <f ca="1">IF(OR(BF4&lt;Inputs!$M$13,Inputs!$M$13=0),'Depr - Recommendation'!BG53+BE10,0)</f>
        <v>-384003.00000000023</v>
      </c>
      <c r="BG10" s="4">
        <f ca="1">IF(OR(BG4&lt;Inputs!$M$13,Inputs!$M$13=0),'Depr - Recommendation'!BH53+BF10,0)</f>
        <v>-384003.00000000023</v>
      </c>
      <c r="BH10" s="4">
        <f ca="1">IF(OR(BH4&lt;Inputs!$M$13,Inputs!$M$13=0),'Depr - Recommendation'!BI53+BG10,0)</f>
        <v>-384003.00000000023</v>
      </c>
      <c r="BI10" s="4">
        <f ca="1">IF(OR(BI4&lt;Inputs!$M$13,Inputs!$M$13=0),'Depr - Recommendation'!BJ53+BH10,0)</f>
        <v>-384003.00000000023</v>
      </c>
      <c r="BJ10" s="4">
        <f ca="1">IF(OR(BJ4&lt;Inputs!$M$13,Inputs!$M$13=0),'Depr - Recommendation'!BK53+BI10,0)</f>
        <v>-384003.00000000023</v>
      </c>
      <c r="BK10" s="4">
        <f ca="1">IF(OR(BK4&lt;Inputs!$M$13,Inputs!$M$13=0),'Depr - Recommendation'!BL53+BJ10,0)</f>
        <v>-384003.00000000023</v>
      </c>
      <c r="BL10" s="4">
        <f ca="1">IF(OR(BL4&lt;Inputs!$M$13,Inputs!$M$13=0),'Depr - Recommendation'!BM53+BK10,0)</f>
        <v>-384003.00000000023</v>
      </c>
      <c r="BM10" s="4">
        <f ca="1">IF(OR(BM4&lt;Inputs!$M$13,Inputs!$M$13=0),'Depr - Recommendation'!BN53+BL10,0)</f>
        <v>-384003.00000000023</v>
      </c>
      <c r="BN10" s="4">
        <f ca="1">IF(OR(BN4&lt;Inputs!$M$13,Inputs!$M$13=0),'Depr - Recommendation'!BO53+BM10,0)</f>
        <v>-384003.00000000023</v>
      </c>
      <c r="BO10" s="4">
        <f ca="1">IF(OR(BO4&lt;Inputs!$M$13,Inputs!$M$13=0),'Depr - Recommendation'!BP53+BN10,0)</f>
        <v>-384003.00000000023</v>
      </c>
      <c r="BP10" s="4">
        <f ca="1">IF(OR(BP4&lt;Inputs!$M$13,Inputs!$M$13=0),'Depr - Recommendation'!BQ53+BO10,0)</f>
        <v>-384003.00000000023</v>
      </c>
      <c r="BQ10" s="4">
        <f ca="1">IF(OR(BQ4&lt;Inputs!$M$13,Inputs!$M$13=0),'Depr - Recommendation'!BR53+BP10,0)</f>
        <v>-384003.00000000023</v>
      </c>
      <c r="BR10" s="4">
        <f ca="1">IF(OR(BR4&lt;Inputs!$M$13,Inputs!$M$13=0),'Depr - Recommendation'!BS53+BQ10,0)</f>
        <v>-384003.00000000023</v>
      </c>
      <c r="BS10" s="4">
        <f ca="1">IF(OR(BS4&lt;Inputs!$M$13,Inputs!$M$13=0),'Depr - Recommendation'!BT53+BR10,0)</f>
        <v>-384003.00000000023</v>
      </c>
      <c r="BT10" s="4">
        <f ca="1">IF(OR(BT4&lt;Inputs!$M$13,Inputs!$M$13=0),'Depr - Recommendation'!BU53+BS10,0)</f>
        <v>-384003.00000000023</v>
      </c>
      <c r="BU10" s="4">
        <f ca="1">IF(OR(BU4&lt;Inputs!$M$13,Inputs!$M$13=0),'Depr - Recommendation'!BV53+BT10,0)</f>
        <v>-384003.00000000023</v>
      </c>
      <c r="BV10" s="4">
        <f ca="1">IF(OR(BV4&lt;Inputs!$M$13,Inputs!$M$13=0),'Depr - Recommendation'!BW53+BU10,0)</f>
        <v>-384003.00000000023</v>
      </c>
      <c r="BW10" s="4">
        <f ca="1">IF(OR(BW4&lt;Inputs!$M$13,Inputs!$M$13=0),'Depr - Recommendation'!BX53+BV10,0)</f>
        <v>-384003.00000000023</v>
      </c>
      <c r="BX10" s="4">
        <f ca="1">IF(OR(BX4&lt;Inputs!$M$13,Inputs!$M$13=0),'Depr - Recommendation'!BY53+BW10,0)</f>
        <v>-384003.00000000023</v>
      </c>
      <c r="BY10" s="4">
        <f ca="1">IF(OR(BY4&lt;Inputs!$M$13,Inputs!$M$13=0),'Depr - Recommendation'!BZ53+BX10,0)</f>
        <v>-384003.00000000023</v>
      </c>
      <c r="BZ10" s="4">
        <f ca="1">IF(OR(BZ4&lt;Inputs!$M$13,Inputs!$M$13=0),'Depr - Recommendation'!CA53+BY10,0)</f>
        <v>-384003.00000000023</v>
      </c>
      <c r="CA10" s="4">
        <f ca="1">IF(OR(CA4&lt;Inputs!$M$13,Inputs!$M$13=0),'Depr - Recommendation'!CB53+BZ10,0)</f>
        <v>-384003.00000000023</v>
      </c>
      <c r="CB10" s="4">
        <f ca="1">IF(OR(CB4&lt;Inputs!$M$13,Inputs!$M$13=0),'Depr - Recommendation'!CC53+CA10,0)</f>
        <v>-384003.00000000023</v>
      </c>
      <c r="CC10" s="4">
        <f ca="1">IF(OR(CC4&lt;Inputs!$M$13,Inputs!$M$13=0),'Depr - Recommendation'!CD53+CB10,0)</f>
        <v>-384003.00000000023</v>
      </c>
      <c r="CD10" s="4">
        <f ca="1">IF(OR(CD4&lt;Inputs!$M$13,Inputs!$M$13=0),'Depr - Recommendation'!CE53+CC10,0)</f>
        <v>-384003.00000000023</v>
      </c>
      <c r="CE10" s="4">
        <f ca="1">IF(OR(CE4&lt;Inputs!$M$13,Inputs!$M$13=0),'Depr - Recommendation'!CF53+CD10,0)</f>
        <v>-384003.00000000023</v>
      </c>
      <c r="CF10" s="4">
        <f ca="1">IF(OR(CF4&lt;Inputs!$M$13,Inputs!$M$13=0),'Depr - Recommendation'!CG53+CE10,0)</f>
        <v>-384003.00000000023</v>
      </c>
      <c r="CG10" s="4">
        <f ca="1">IF(OR(CG4&lt;Inputs!$M$13,Inputs!$M$13=0),'Depr - Recommendation'!CH53+CF10,0)</f>
        <v>-384003.00000000023</v>
      </c>
      <c r="CH10" s="4">
        <f ca="1">IF(OR(CH4&lt;Inputs!$M$13,Inputs!$M$13=0),'Depr - Recommendation'!CI53+CG10,0)</f>
        <v>-384003.00000000023</v>
      </c>
      <c r="CI10" s="4">
        <f ca="1">IF(OR(CI4&lt;Inputs!$M$13,Inputs!$M$13=0),'Depr - Recommendation'!CJ53+CH10,0)</f>
        <v>-384003.00000000023</v>
      </c>
      <c r="CJ10" s="4">
        <f ca="1">IF(OR(CJ4&lt;Inputs!$M$13,Inputs!$M$13=0),'Depr - Recommendation'!CK53+CI10,0)</f>
        <v>-384003.00000000023</v>
      </c>
      <c r="CK10" s="4">
        <f ca="1">IF(OR(CK4&lt;Inputs!$M$13,Inputs!$M$13=0),'Depr - Recommendation'!CL53+CJ10,0)</f>
        <v>-384003.00000000023</v>
      </c>
      <c r="CL10" s="4">
        <f ca="1">IF(OR(CL4&lt;Inputs!$M$13,Inputs!$M$13=0),'Depr - Recommendation'!CM53+CK10,0)</f>
        <v>-384003.00000000023</v>
      </c>
      <c r="CM10" s="4">
        <f ca="1">IF(OR(CM4&lt;Inputs!$M$13,Inputs!$M$13=0),'Depr - Recommendation'!CN53+CL10,0)</f>
        <v>-384003.00000000023</v>
      </c>
      <c r="CN10" s="4">
        <f ca="1">IF(OR(CN4&lt;Inputs!$M$13,Inputs!$M$13=0),'Depr - Recommendation'!CO53+CM10,0)</f>
        <v>-384003.00000000023</v>
      </c>
      <c r="CO10" s="4">
        <f ca="1">IF(OR(CO4&lt;Inputs!$M$13,Inputs!$M$13=0),'Depr - Recommendation'!CP53+CN10,0)</f>
        <v>-384003.00000000023</v>
      </c>
      <c r="CP10" s="4">
        <f ca="1">IF(OR(CP4&lt;Inputs!$M$13,Inputs!$M$13=0),'Depr - Recommendation'!CQ53+CO10,0)</f>
        <v>-384003.00000000023</v>
      </c>
      <c r="CQ10" s="4">
        <f ca="1">IF(OR(CQ4&lt;Inputs!$M$13,Inputs!$M$13=0),'Depr - Recommendation'!CR53+CP10,0)</f>
        <v>-384003.00000000023</v>
      </c>
      <c r="CR10" s="4">
        <f ca="1">IF(OR(CR4&lt;Inputs!$M$13,Inputs!$M$13=0),'Depr - Recommendation'!CS53+CQ10,0)</f>
        <v>-384003.00000000023</v>
      </c>
      <c r="CS10" s="4">
        <f ca="1">IF(OR(CS4&lt;Inputs!$M$13,Inputs!$M$13=0),'Depr - Recommendation'!CT53+CR10,0)</f>
        <v>-384003.00000000023</v>
      </c>
      <c r="CT10" s="4">
        <f ca="1">IF(OR(CT4&lt;Inputs!$M$13,Inputs!$M$13=0),'Depr - Recommendation'!CU53+CS10,0)</f>
        <v>-384003.00000000023</v>
      </c>
      <c r="CU10" s="4">
        <f ca="1">IF(OR(CU4&lt;Inputs!$M$13,Inputs!$M$13=0),'Depr - Recommendation'!CV53+CT10,0)</f>
        <v>-384003.00000000023</v>
      </c>
      <c r="CV10" s="4">
        <f ca="1">IF(OR(CV4&lt;Inputs!$M$13,Inputs!$M$13=0),'Depr - Recommendation'!CW53+CU10,0)</f>
        <v>-384003.00000000023</v>
      </c>
      <c r="CW10" s="4">
        <f ca="1">IF(OR(CW4&lt;Inputs!$M$13,Inputs!$M$13=0),'Depr - Recommendation'!CX53+CV10,0)</f>
        <v>-384003.00000000023</v>
      </c>
      <c r="CX10" s="4">
        <f ca="1">IF(OR(CX4&lt;Inputs!$M$13,Inputs!$M$13=0),'Depr - Recommendation'!CY53+CW10,0)</f>
        <v>-384003.00000000023</v>
      </c>
    </row>
    <row r="11" spans="1:103">
      <c r="A11" s="28" t="s">
        <v>319</v>
      </c>
      <c r="C11" s="268">
        <f ca="1">IF(OR(C4&lt;Inputs!$M$13,Inputs!$M$13=0),('Depr - Recommendation'!D$98-'Depr - Recommendation'!D$53)*(FederalIncomeTax+ StateIncomeTax),0)</f>
        <v>0</v>
      </c>
      <c r="D11" s="268">
        <f ca="1">IF(OR(D4&lt;Inputs!$M$13,Inputs!$M$13=0),('Depr - Recommendation'!E$98-'Depr - Recommendation'!E$53)*(FederalIncomeTax+StateIncomeTax)+C11,0)</f>
        <v>-63.622500000000002</v>
      </c>
      <c r="E11" s="268">
        <f ca="1">IF(OR(E4&lt;Inputs!$M$13,Inputs!$M$13=0),('Depr - Recommendation'!F$98-'Depr - Recommendation'!F$53)*(FederalIncomeTax+StateIncomeTax)+D11,0)</f>
        <v>-710.62914350000005</v>
      </c>
      <c r="F11" s="268">
        <f ca="1">IF(OR(F4&lt;Inputs!$M$13,Inputs!$M$13=0),('Depr - Recommendation'!G$98-'Depr - Recommendation'!G$53)*(FederalIncomeTax+StateIncomeTax)+E11,0)</f>
        <v>-2424.0714538749999</v>
      </c>
      <c r="G11" s="268">
        <f ca="1">IF(OR(G4&lt;Inputs!$M$13,Inputs!$M$13=0),('Depr - Recommendation'!H$98-'Depr - Recommendation'!H$53)*(FederalIncomeTax+StateIncomeTax)+F11,0)</f>
        <v>-5151.9608217149998</v>
      </c>
      <c r="H11" s="268">
        <f ca="1">IF(OR(H4&lt;Inputs!$M$13,Inputs!$M$13=0),('Depr - Recommendation'!I$98-'Depr - Recommendation'!I$53)*(FederalIncomeTax+StateIncomeTax)+G11,0)</f>
        <v>-8754.8194142150005</v>
      </c>
      <c r="I11" s="268">
        <f ca="1">IF(OR(I4&lt;Inputs!$M$13,Inputs!$M$13=0),('Depr - Recommendation'!J$98-'Depr - Recommendation'!J$53)*(FederalIncomeTax+StateIncomeTax)+H11,0)</f>
        <v>-12524.511892769999</v>
      </c>
      <c r="J11" s="268">
        <f ca="1">IF(OR(J4&lt;Inputs!$M$13,Inputs!$M$13=0),('Depr - Recommendation'!K$98-'Depr - Recommendation'!K$53)*(FederalIncomeTax+StateIncomeTax)+I11,0)</f>
        <v>-15831.791176074998</v>
      </c>
      <c r="K11" s="268">
        <f ca="1">IF(OR(K4&lt;Inputs!$M$13,Inputs!$M$13=0),('Depr - Recommendation'!L$98-'Depr - Recommendation'!L$53)*(FederalIncomeTax+StateIncomeTax)+J11,0)</f>
        <v>-18711.393968994998</v>
      </c>
      <c r="L11" s="268">
        <f ca="1">IF(OR(L4&lt;Inputs!$M$13,Inputs!$M$13=0),('Depr - Recommendation'!M$98-'Depr - Recommendation'!M$53)*(FederalIncomeTax+StateIncomeTax)+K11,0)</f>
        <v>-21202.403742939998</v>
      </c>
      <c r="M11" s="268">
        <f ca="1">IF(OR(M4&lt;Inputs!$M$13,Inputs!$M$13=0),('Depr - Recommendation'!N$98-'Depr - Recommendation'!N$53)*(FederalIncomeTax+StateIncomeTax)+L11,0)</f>
        <v>-23394.383046344999</v>
      </c>
      <c r="N11" s="268">
        <f ca="1">IF(OR(N4&lt;Inputs!$M$13,Inputs!$M$13=0),('Depr - Recommendation'!O$98-'Depr - Recommendation'!O$53)*(FederalIncomeTax+StateIncomeTax)+M11,0)</f>
        <v>-25389.57552712</v>
      </c>
      <c r="O11" s="268">
        <f ca="1">IF(OR(O4&lt;Inputs!$M$13,Inputs!$M$13=0),('Depr - Recommendation'!P$98-'Depr - Recommendation'!P$53)*(FederalIncomeTax+StateIncomeTax)+N11,0)</f>
        <v>-27283.338967504998</v>
      </c>
      <c r="P11" s="268">
        <f ca="1">IF(OR(P4&lt;Inputs!$M$13,Inputs!$M$13=0),('Depr - Recommendation'!Q$98-'Depr - Recommendation'!Q$53)*(FederalIncomeTax+StateIncomeTax)+O11,0)</f>
        <v>-29162.656762079998</v>
      </c>
      <c r="Q11" s="268">
        <f ca="1">IF(OR(Q4&lt;Inputs!$M$13,Inputs!$M$13=0),('Depr - Recommendation'!R$98-'Depr - Recommendation'!R$53)*(FederalIncomeTax+StateIncomeTax)+P11,0)</f>
        <v>-31041.916171159999</v>
      </c>
      <c r="R11" s="268">
        <f ca="1">IF(OR(R4&lt;Inputs!$M$13,Inputs!$M$13=0),('Depr - Recommendation'!S$98-'Depr - Recommendation'!S$53)*(FederalIncomeTax+StateIncomeTax)+Q11,0)</f>
        <v>-32921.233965735002</v>
      </c>
      <c r="S11" s="268">
        <f ca="1">IF(OR(S4&lt;Inputs!$M$13,Inputs!$M$13=0),('Depr - Recommendation'!T$98-'Depr - Recommendation'!T$53)*(FederalIncomeTax+StateIncomeTax)+R11,0)</f>
        <v>-34800.493374815</v>
      </c>
      <c r="T11" s="268">
        <f ca="1">IF(OR(T4&lt;Inputs!$M$13,Inputs!$M$13=0),('Depr - Recommendation'!U$98-'Depr - Recommendation'!U$53)*(FederalIncomeTax+StateIncomeTax)+S11,0)</f>
        <v>-36679.811169389999</v>
      </c>
      <c r="U11" s="268">
        <f ca="1">IF(OR(U4&lt;Inputs!$M$13,Inputs!$M$13=0),('Depr - Recommendation'!V$98-'Depr - Recommendation'!V$53)*(FederalIncomeTax+StateIncomeTax)+T11,0)</f>
        <v>-38559.070578469997</v>
      </c>
      <c r="V11" s="268">
        <f ca="1">IF(OR(V4&lt;Inputs!$M$13,Inputs!$M$13=0),('Depr - Recommendation'!W$98-'Depr - Recommendation'!W$53)*(FederalIncomeTax+StateIncomeTax)+U11,0)</f>
        <v>-40438.388373044996</v>
      </c>
      <c r="W11" s="268">
        <f ca="1">IF(OR(W4&lt;Inputs!$M$13,Inputs!$M$13=0),('Depr - Recommendation'!X$98-'Depr - Recommendation'!X$53)*(FederalIncomeTax+StateIncomeTax)+V11,0)</f>
        <v>-42317.647782124994</v>
      </c>
      <c r="X11" s="268">
        <f ca="1">IF(OR(X4&lt;Inputs!$M$13,Inputs!$M$13=0),('Depr - Recommendation'!Y$98-'Depr - Recommendation'!Y$53)*(FederalIncomeTax+StateIncomeTax)+W11,0)</f>
        <v>-44140.188857699992</v>
      </c>
      <c r="Y11" s="268">
        <f ca="1">IF(OR(Y4&lt;Inputs!$M$13,Inputs!$M$13=0),('Depr - Recommendation'!Z$98-'Depr - Recommendation'!Z$53)*(FederalIncomeTax+StateIncomeTax)+X11,0)</f>
        <v>-45435.703283904993</v>
      </c>
      <c r="Z11" s="268">
        <f ca="1">IF(OR(Z4&lt;Inputs!$M$13,Inputs!$M$13=0),('Depr - Recommendation'!AA$98-'Depr - Recommendation'!AA$53)*(FederalIncomeTax+StateIncomeTax)+Y11,0)</f>
        <v>-45714.612639819992</v>
      </c>
      <c r="AA11" s="268">
        <f ca="1">IF(OR(AA4&lt;Inputs!$M$13,Inputs!$M$13=0),('Depr - Recommendation'!AB$98-'Depr - Recommendation'!AB$53)*(FederalIncomeTax+StateIncomeTax)+Z11,0)</f>
        <v>-44913.490956594993</v>
      </c>
      <c r="AB11" s="268">
        <f ca="1">IF(OR(AB4&lt;Inputs!$M$13,Inputs!$M$13=0),('Depr - Recommendation'!AC$98-'Depr - Recommendation'!AC$53)*(FederalIncomeTax+StateIncomeTax)+AA11,0)</f>
        <v>-43048.739356249993</v>
      </c>
      <c r="AC11" s="268">
        <f ca="1">IF(OR(AC4&lt;Inputs!$M$13,Inputs!$M$13=0),('Depr - Recommendation'!AD$98-'Depr - Recommendation'!AD$53)*(FederalIncomeTax+StateIncomeTax)+AB11,0)</f>
        <v>-40653.520643749995</v>
      </c>
      <c r="AD11" s="268">
        <f ca="1">IF(OR(AD4&lt;Inputs!$M$13,Inputs!$M$13=0),('Depr - Recommendation'!AE$98-'Depr - Recommendation'!AE$53)*(FederalIncomeTax+StateIncomeTax)+AC11,0)</f>
        <v>-38258.301931249996</v>
      </c>
      <c r="AE11" s="268">
        <f ca="1">IF(OR(AE4&lt;Inputs!$M$13,Inputs!$M$13=0),('Depr - Recommendation'!AF$98-'Depr - Recommendation'!AF$53)*(FederalIncomeTax+StateIncomeTax)+AD11,0)</f>
        <v>-35863.083218749998</v>
      </c>
      <c r="AF11" s="268">
        <f ca="1">IF(OR(AF4&lt;Inputs!$M$13,Inputs!$M$13=0),('Depr - Recommendation'!AG$98-'Depr - Recommendation'!AG$53)*(FederalIncomeTax+StateIncomeTax)+AE11,0)</f>
        <v>-33467.86450625</v>
      </c>
      <c r="AG11" s="268">
        <f ca="1">IF(OR(AG4&lt;Inputs!$M$13,Inputs!$M$13=0),('Depr - Recommendation'!AH$98-'Depr - Recommendation'!AH$53)*(FederalIncomeTax+StateIncomeTax)+AF11,0)</f>
        <v>-31072.645793750002</v>
      </c>
      <c r="AH11" s="268">
        <f ca="1">IF(OR(AH4&lt;Inputs!$M$13,Inputs!$M$13=0),('Depr - Recommendation'!AI$98-'Depr - Recommendation'!AI$53)*(FederalIncomeTax+StateIncomeTax)+AG11,0)</f>
        <v>-28677.427081250004</v>
      </c>
      <c r="AI11" s="268">
        <f ca="1">IF(OR(AI4&lt;Inputs!$M$13,Inputs!$M$13=0),('Depr - Recommendation'!AJ$98-'Depr - Recommendation'!AJ$53)*(FederalIncomeTax+StateIncomeTax)+AH11,0)</f>
        <v>-26282.208368750005</v>
      </c>
      <c r="AJ11" s="268">
        <f ca="1">IF(OR(AJ4&lt;Inputs!$M$13,Inputs!$M$13=0),('Depr - Recommendation'!AK$98-'Depr - Recommendation'!AK$53)*(FederalIncomeTax+StateIncomeTax)+AI11,0)</f>
        <v>-23886.989656250007</v>
      </c>
      <c r="AK11" s="268">
        <f ca="1">IF(OR(AK4&lt;Inputs!$M$13,Inputs!$M$13=0),('Depr - Recommendation'!AL$98-'Depr - Recommendation'!AL$53)*(FederalIncomeTax+StateIncomeTax)+AJ11,0)</f>
        <v>-21491.770943750009</v>
      </c>
      <c r="AL11" s="268">
        <f ca="1">IF(OR(AL4&lt;Inputs!$M$13,Inputs!$M$13=0),('Depr - Recommendation'!AM$98-'Depr - Recommendation'!AM$53)*(FederalIncomeTax+StateIncomeTax)+AK11,0)</f>
        <v>-19096.552231250011</v>
      </c>
      <c r="AM11" s="268">
        <f ca="1">IF(OR(AM4&lt;Inputs!$M$13,Inputs!$M$13=0),('Depr - Recommendation'!AN$98-'Depr - Recommendation'!AN$53)*(FederalIncomeTax+StateIncomeTax)+AL11,0)</f>
        <v>-16701.333518750012</v>
      </c>
      <c r="AN11" s="268">
        <f ca="1">IF(OR(AN4&lt;Inputs!$M$13,Inputs!$M$13=0),('Depr - Recommendation'!AO$98-'Depr - Recommendation'!AO$53)*(FederalIncomeTax+StateIncomeTax)+AM11,0)</f>
        <v>-14306.114806250012</v>
      </c>
      <c r="AO11" s="268">
        <f ca="1">IF(OR(AO4&lt;Inputs!$M$13,Inputs!$M$13=0),('Depr - Recommendation'!AP$98-'Depr - Recommendation'!AP$53)*(FederalIncomeTax+StateIncomeTax)+AN11,0)</f>
        <v>-11910.896093750012</v>
      </c>
      <c r="AP11" s="268">
        <f ca="1">IF(OR(AP4&lt;Inputs!$M$13,Inputs!$M$13=0),('Depr - Recommendation'!AQ$98-'Depr - Recommendation'!AQ$53)*(FederalIncomeTax+StateIncomeTax)+AO11,0)</f>
        <v>-9515.6773812500123</v>
      </c>
      <c r="AQ11" s="268">
        <f ca="1">IF(OR(AQ4&lt;Inputs!$M$13,Inputs!$M$13=0),('Depr - Recommendation'!AR$98-'Depr - Recommendation'!AR$53)*(FederalIncomeTax+StateIncomeTax)+AP11,0)</f>
        <v>-7120.4586687500123</v>
      </c>
      <c r="AR11" s="268">
        <f ca="1">IF(OR(AR4&lt;Inputs!$M$13,Inputs!$M$13=0),('Depr - Recommendation'!AS$98-'Depr - Recommendation'!AS$53)*(FederalIncomeTax+StateIncomeTax)+AQ11,0)</f>
        <v>-4757.051206250012</v>
      </c>
      <c r="AS11" s="268">
        <f ca="1">IF(OR(AS4&lt;Inputs!$M$13,Inputs!$M$13=0),('Depr - Recommendation'!AT$98-'Depr - Recommendation'!AT$53)*(FederalIncomeTax+StateIncomeTax)+AR11,0)</f>
        <v>-2688.9114000000118</v>
      </c>
      <c r="AT11" s="268">
        <f ca="1">IF(OR(AT4&lt;Inputs!$M$13,Inputs!$M$13=0),('Depr - Recommendation'!AU$98-'Depr - Recommendation'!AU$53)*(FederalIncomeTax+StateIncomeTax)+AS11,0)</f>
        <v>-1190.4986062500118</v>
      </c>
      <c r="AU11" s="268">
        <f ca="1">IF(OR(AU4&lt;Inputs!$M$13,Inputs!$M$13=0),('Depr - Recommendation'!AV$98-'Depr - Recommendation'!AV$53)*(FederalIncomeTax+StateIncomeTax)+AT11,0)</f>
        <v>-297.21375625001178</v>
      </c>
      <c r="AV11" s="268">
        <f ca="1">IF(OR(AV4&lt;Inputs!$M$13,Inputs!$M$13=0),('Depr - Recommendation'!AW$98-'Depr - Recommendation'!AW$53)*(FederalIncomeTax+StateIncomeTax)+AU11,0)</f>
        <v>-1.1823431123048067E-11</v>
      </c>
      <c r="AW11" s="268">
        <f ca="1">IF(OR(AW4&lt;Inputs!$M$13,Inputs!$M$13=0),('Depr - Recommendation'!AX$98-'Depr - Recommendation'!AX$53)*(FederalIncomeTax+StateIncomeTax)+AV11,0)</f>
        <v>-1.1823431123048067E-11</v>
      </c>
      <c r="AX11" s="268">
        <f ca="1">IF(OR(AX4&lt;Inputs!$M$13,Inputs!$M$13=0),('Depr - Recommendation'!AY$98-'Depr - Recommendation'!AY$53)*(FederalIncomeTax+StateIncomeTax)+AW11,0)</f>
        <v>-1.1823431123048067E-11</v>
      </c>
      <c r="AY11" s="268">
        <f ca="1">IF(OR(AY4&lt;Inputs!$M$13,Inputs!$M$13=0),('Depr - Recommendation'!AZ$98-'Depr - Recommendation'!AZ$53)*(FederalIncomeTax+StateIncomeTax)+AX11,0)</f>
        <v>-1.1823431123048067E-11</v>
      </c>
      <c r="AZ11" s="268">
        <f ca="1">IF(OR(AZ4&lt;Inputs!$M$13,Inputs!$M$13=0),('Depr - Recommendation'!BA$98-'Depr - Recommendation'!BA$53)*(FederalIncomeTax+StateIncomeTax)+AY11,0)</f>
        <v>-1.1823431123048067E-11</v>
      </c>
      <c r="BA11" s="268">
        <f ca="1">IF(OR(BA4&lt;Inputs!$M$13,Inputs!$M$13=0),('Depr - Recommendation'!BB$98-'Depr - Recommendation'!BB$53)*(FederalIncomeTax+StateIncomeTax)+AZ11,0)</f>
        <v>-1.1823431123048067E-11</v>
      </c>
      <c r="BB11" s="268">
        <f ca="1">IF(OR(BB4&lt;Inputs!$M$13,Inputs!$M$13=0),('Depr - Recommendation'!BC$98-'Depr - Recommendation'!BC$53)*(FederalIncomeTax+StateIncomeTax)+BA11,0)</f>
        <v>-1.1823431123048067E-11</v>
      </c>
      <c r="BC11" s="268">
        <f ca="1">IF(OR(BC4&lt;Inputs!$M$13,Inputs!$M$13=0),('Depr - Recommendation'!BD$98-'Depr - Recommendation'!BD$53)*(FederalIncomeTax+StateIncomeTax)+BB11,0)</f>
        <v>-1.1823431123048067E-11</v>
      </c>
      <c r="BD11" s="268">
        <f ca="1">IF(OR(BD4&lt;Inputs!$M$13,Inputs!$M$13=0),('Depr - Recommendation'!BE$98-'Depr - Recommendation'!BE$53)*(FederalIncomeTax+StateIncomeTax)+BC11,0)</f>
        <v>-1.1823431123048067E-11</v>
      </c>
      <c r="BE11" s="268">
        <f ca="1">IF(OR(BE4&lt;Inputs!$M$13,Inputs!$M$13=0),('Depr - Recommendation'!BF$98-'Depr - Recommendation'!BF$53)*(FederalIncomeTax+StateIncomeTax)+BD11,0)</f>
        <v>-1.1823431123048067E-11</v>
      </c>
      <c r="BF11" s="268">
        <f ca="1">IF(OR(BF4&lt;Inputs!$M$13,Inputs!$M$13=0),('Depr - Recommendation'!BG$98-'Depr - Recommendation'!BG$53)*(FederalIncomeTax+StateIncomeTax)+BE11,0)</f>
        <v>-1.1823431123048067E-11</v>
      </c>
      <c r="BG11" s="268">
        <f ca="1">IF(OR(BG4&lt;Inputs!$M$13,Inputs!$M$13=0),('Depr - Recommendation'!BH$98-'Depr - Recommendation'!BH$53)*(FederalIncomeTax+StateIncomeTax)+BF11,0)</f>
        <v>-1.1823431123048067E-11</v>
      </c>
      <c r="BH11" s="268">
        <f ca="1">IF(OR(BH4&lt;Inputs!$M$13,Inputs!$M$13=0),('Depr - Recommendation'!BI$98-'Depr - Recommendation'!BI$53)*(FederalIncomeTax+StateIncomeTax)+BG11,0)</f>
        <v>-1.1823431123048067E-11</v>
      </c>
      <c r="BI11" s="268">
        <f ca="1">IF(OR(BI4&lt;Inputs!$M$13,Inputs!$M$13=0),('Depr - Recommendation'!BJ$98-'Depr - Recommendation'!BJ$53)*(FederalIncomeTax+StateIncomeTax)+BH11,0)</f>
        <v>-1.1823431123048067E-11</v>
      </c>
      <c r="BJ11" s="268">
        <f ca="1">IF(OR(BJ4&lt;Inputs!$M$13,Inputs!$M$13=0),('Depr - Recommendation'!BK$98-'Depr - Recommendation'!BK$53)*(FederalIncomeTax+StateIncomeTax)+BI11,0)</f>
        <v>-1.1823431123048067E-11</v>
      </c>
      <c r="BK11" s="268">
        <f ca="1">IF(OR(BK4&lt;Inputs!$M$13,Inputs!$M$13=0),('Depr - Recommendation'!BL$98-'Depr - Recommendation'!BL$53)*(FederalIncomeTax+StateIncomeTax)+BJ11,0)</f>
        <v>-1.1823431123048067E-11</v>
      </c>
      <c r="BL11" s="268">
        <f ca="1">IF(OR(BL4&lt;Inputs!$M$13,Inputs!$M$13=0),('Depr - Recommendation'!BM$98-'Depr - Recommendation'!BM$53)*(FederalIncomeTax+StateIncomeTax)+BK11,0)</f>
        <v>-1.1823431123048067E-11</v>
      </c>
      <c r="BM11" s="268">
        <f ca="1">IF(OR(BM4&lt;Inputs!$M$13,Inputs!$M$13=0),('Depr - Recommendation'!BN$98-'Depr - Recommendation'!BN$53)*(FederalIncomeTax+StateIncomeTax)+BL11,0)</f>
        <v>-1.1823431123048067E-11</v>
      </c>
      <c r="BN11" s="268">
        <f ca="1">IF(OR(BN4&lt;Inputs!$M$13,Inputs!$M$13=0),('Depr - Recommendation'!BO$98-'Depr - Recommendation'!BO$53)*(FederalIncomeTax+StateIncomeTax)+BM11,0)</f>
        <v>-1.1823431123048067E-11</v>
      </c>
      <c r="BO11" s="268">
        <f ca="1">IF(OR(BO4&lt;Inputs!$M$13,Inputs!$M$13=0),('Depr - Recommendation'!BP$98-'Depr - Recommendation'!BP$53)*(FederalIncomeTax+StateIncomeTax)+BN11,0)</f>
        <v>-1.1823431123048067E-11</v>
      </c>
      <c r="BP11" s="268">
        <f ca="1">IF(OR(BP4&lt;Inputs!$M$13,Inputs!$M$13=0),('Depr - Recommendation'!BQ$98-'Depr - Recommendation'!BQ$53)*(FederalIncomeTax+StateIncomeTax)+BO11,0)</f>
        <v>-1.1823431123048067E-11</v>
      </c>
      <c r="BQ11" s="268">
        <f ca="1">IF(OR(BQ4&lt;Inputs!$M$13,Inputs!$M$13=0),('Depr - Recommendation'!BR$98-'Depr - Recommendation'!BR$53)*(FederalIncomeTax+StateIncomeTax)+BP11,0)</f>
        <v>-1.1823431123048067E-11</v>
      </c>
      <c r="BR11" s="268">
        <f ca="1">IF(OR(BR4&lt;Inputs!$M$13,Inputs!$M$13=0),('Depr - Recommendation'!BS$98-'Depr - Recommendation'!BS$53)*(FederalIncomeTax+StateIncomeTax)+BQ11,0)</f>
        <v>-1.1823431123048067E-11</v>
      </c>
      <c r="BS11" s="268">
        <f ca="1">IF(OR(BS4&lt;Inputs!$M$13,Inputs!$M$13=0),('Depr - Recommendation'!BT$98-'Depr - Recommendation'!BT$53)*(FederalIncomeTax+StateIncomeTax)+BR11,0)</f>
        <v>-1.1823431123048067E-11</v>
      </c>
      <c r="BT11" s="268">
        <f ca="1">IF(OR(BT4&lt;Inputs!$M$13,Inputs!$M$13=0),('Depr - Recommendation'!BU$98-'Depr - Recommendation'!BU$53)*(FederalIncomeTax+StateIncomeTax)+BS11,0)</f>
        <v>-1.1823431123048067E-11</v>
      </c>
      <c r="BU11" s="268">
        <f ca="1">IF(OR(BU4&lt;Inputs!$M$13,Inputs!$M$13=0),('Depr - Recommendation'!BV$98-'Depr - Recommendation'!BV$53)*(FederalIncomeTax+StateIncomeTax)+BT11,0)</f>
        <v>-1.1823431123048067E-11</v>
      </c>
      <c r="BV11" s="268">
        <f ca="1">IF(OR(BV4&lt;Inputs!$M$13,Inputs!$M$13=0),('Depr - Recommendation'!BW$98-'Depr - Recommendation'!BW$53)*(FederalIncomeTax+StateIncomeTax)+BU11,0)</f>
        <v>-1.1823431123048067E-11</v>
      </c>
      <c r="BW11" s="268">
        <f ca="1">IF(OR(BW4&lt;Inputs!$M$13,Inputs!$M$13=0),('Depr - Recommendation'!BX$98-'Depr - Recommendation'!BX$53)*(FederalIncomeTax+StateIncomeTax)+BV11,0)</f>
        <v>-1.1823431123048067E-11</v>
      </c>
      <c r="BX11" s="268">
        <f ca="1">IF(OR(BX4&lt;Inputs!$M$13,Inputs!$M$13=0),('Depr - Recommendation'!BY$98-'Depr - Recommendation'!BY$53)*(FederalIncomeTax+StateIncomeTax)+BW11,0)</f>
        <v>-1.1823431123048067E-11</v>
      </c>
      <c r="BY11" s="268">
        <f ca="1">IF(OR(BY4&lt;Inputs!$M$13,Inputs!$M$13=0),('Depr - Recommendation'!BZ$98-'Depr - Recommendation'!BZ$53)*(FederalIncomeTax+StateIncomeTax)+BX11,0)</f>
        <v>-1.1823431123048067E-11</v>
      </c>
      <c r="BZ11" s="268">
        <f ca="1">IF(OR(BZ4&lt;Inputs!$M$13,Inputs!$M$13=0),('Depr - Recommendation'!CA$98-'Depr - Recommendation'!CA$53)*(FederalIncomeTax+StateIncomeTax)+BY11,0)</f>
        <v>-1.1823431123048067E-11</v>
      </c>
      <c r="CA11" s="268">
        <f ca="1">IF(OR(CA4&lt;Inputs!$M$13,Inputs!$M$13=0),('Depr - Recommendation'!CB$98-'Depr - Recommendation'!CB$53)*(FederalIncomeTax+StateIncomeTax)+BZ11,0)</f>
        <v>-1.1823431123048067E-11</v>
      </c>
      <c r="CB11" s="268">
        <f ca="1">IF(OR(CB4&lt;Inputs!$M$13,Inputs!$M$13=0),('Depr - Recommendation'!CC$98-'Depr - Recommendation'!CC$53)*(FederalIncomeTax+StateIncomeTax)+CA11,0)</f>
        <v>-1.1823431123048067E-11</v>
      </c>
      <c r="CC11" s="268">
        <f ca="1">IF(OR(CC4&lt;Inputs!$M$13,Inputs!$M$13=0),('Depr - Recommendation'!CD$98-'Depr - Recommendation'!CD$53)*(FederalIncomeTax+StateIncomeTax)+CB11,0)</f>
        <v>-1.1823431123048067E-11</v>
      </c>
      <c r="CD11" s="268">
        <f ca="1">IF(OR(CD4&lt;Inputs!$M$13,Inputs!$M$13=0),('Depr - Recommendation'!CE$98-'Depr - Recommendation'!CE$53)*(FederalIncomeTax+StateIncomeTax)+CC11,0)</f>
        <v>-1.1823431123048067E-11</v>
      </c>
      <c r="CE11" s="268">
        <f ca="1">IF(OR(CE4&lt;Inputs!$M$13,Inputs!$M$13=0),('Depr - Recommendation'!CF$98-'Depr - Recommendation'!CF$53)*(FederalIncomeTax+StateIncomeTax)+CD11,0)</f>
        <v>-1.1823431123048067E-11</v>
      </c>
      <c r="CF11" s="268">
        <f ca="1">IF(OR(CF4&lt;Inputs!$M$13,Inputs!$M$13=0),('Depr - Recommendation'!CG$98-'Depr - Recommendation'!CG$53)*(FederalIncomeTax+StateIncomeTax)+CE11,0)</f>
        <v>-1.1823431123048067E-11</v>
      </c>
      <c r="CG11" s="268">
        <f ca="1">IF(OR(CG4&lt;Inputs!$M$13,Inputs!$M$13=0),('Depr - Recommendation'!CH$98-'Depr - Recommendation'!CH$53)*(FederalIncomeTax+StateIncomeTax)+CF11,0)</f>
        <v>-1.1823431123048067E-11</v>
      </c>
      <c r="CH11" s="268">
        <f ca="1">IF(OR(CH4&lt;Inputs!$M$13,Inputs!$M$13=0),('Depr - Recommendation'!CI$98-'Depr - Recommendation'!CI$53)*(FederalIncomeTax+StateIncomeTax)+CG11,0)</f>
        <v>-1.1823431123048067E-11</v>
      </c>
      <c r="CI11" s="268">
        <f ca="1">IF(OR(CI4&lt;Inputs!$M$13,Inputs!$M$13=0),('Depr - Recommendation'!CJ$98-'Depr - Recommendation'!CJ$53)*(FederalIncomeTax+StateIncomeTax)+CH11,0)</f>
        <v>-1.1823431123048067E-11</v>
      </c>
      <c r="CJ11" s="268">
        <f ca="1">IF(OR(CJ4&lt;Inputs!$M$13,Inputs!$M$13=0),('Depr - Recommendation'!CK$98-'Depr - Recommendation'!CK$53)*(FederalIncomeTax+StateIncomeTax)+CI11,0)</f>
        <v>-1.1823431123048067E-11</v>
      </c>
      <c r="CK11" s="268">
        <f ca="1">IF(OR(CK4&lt;Inputs!$M$13,Inputs!$M$13=0),('Depr - Recommendation'!CL$98-'Depr - Recommendation'!CL$53)*(FederalIncomeTax+StateIncomeTax)+CJ11,0)</f>
        <v>-1.1823431123048067E-11</v>
      </c>
      <c r="CL11" s="268">
        <f ca="1">IF(OR(CL4&lt;Inputs!$M$13,Inputs!$M$13=0),('Depr - Recommendation'!CM$98-'Depr - Recommendation'!CM$53)*(FederalIncomeTax+StateIncomeTax)+CK11,0)</f>
        <v>-1.1823431123048067E-11</v>
      </c>
      <c r="CM11" s="268">
        <f ca="1">IF(OR(CM4&lt;Inputs!$M$13,Inputs!$M$13=0),('Depr - Recommendation'!CN$98-'Depr - Recommendation'!CN$53)*(FederalIncomeTax+StateIncomeTax)+CL11,0)</f>
        <v>-1.1823431123048067E-11</v>
      </c>
      <c r="CN11" s="268">
        <f ca="1">IF(OR(CN4&lt;Inputs!$M$13,Inputs!$M$13=0),('Depr - Recommendation'!CO$98-'Depr - Recommendation'!CO$53)*(FederalIncomeTax+StateIncomeTax)+CM11,0)</f>
        <v>-1.1823431123048067E-11</v>
      </c>
      <c r="CO11" s="268">
        <f ca="1">IF(OR(CO4&lt;Inputs!$M$13,Inputs!$M$13=0),('Depr - Recommendation'!CP$98-'Depr - Recommendation'!CP$53)*(FederalIncomeTax+StateIncomeTax)+CN11,0)</f>
        <v>-1.1823431123048067E-11</v>
      </c>
      <c r="CP11" s="268">
        <f ca="1">IF(OR(CP4&lt;Inputs!$M$13,Inputs!$M$13=0),('Depr - Recommendation'!CQ$98-'Depr - Recommendation'!CQ$53)*(FederalIncomeTax+StateIncomeTax)+CO11,0)</f>
        <v>-1.1823431123048067E-11</v>
      </c>
      <c r="CQ11" s="268">
        <f ca="1">IF(OR(CQ4&lt;Inputs!$M$13,Inputs!$M$13=0),('Depr - Recommendation'!CR$98-'Depr - Recommendation'!CR$53)*(FederalIncomeTax+StateIncomeTax)+CP11,0)</f>
        <v>-1.1823431123048067E-11</v>
      </c>
      <c r="CR11" s="268">
        <f ca="1">IF(OR(CR4&lt;Inputs!$M$13,Inputs!$M$13=0),('Depr - Recommendation'!CS$98-'Depr - Recommendation'!CS$53)*(FederalIncomeTax+StateIncomeTax)+CQ11,0)</f>
        <v>-1.1823431123048067E-11</v>
      </c>
      <c r="CS11" s="268">
        <f ca="1">IF(OR(CS4&lt;Inputs!$M$13,Inputs!$M$13=0),('Depr - Recommendation'!CT$98-'Depr - Recommendation'!CT$53)*(FederalIncomeTax+StateIncomeTax)+CR11,0)</f>
        <v>-1.1823431123048067E-11</v>
      </c>
      <c r="CT11" s="268">
        <f ca="1">IF(OR(CT4&lt;Inputs!$M$13,Inputs!$M$13=0),('Depr - Recommendation'!CU$98-'Depr - Recommendation'!CU$53)*(FederalIncomeTax+StateIncomeTax)+CS11,0)</f>
        <v>-1.1823431123048067E-11</v>
      </c>
      <c r="CU11" s="268">
        <f ca="1">IF(OR(CU4&lt;Inputs!$M$13,Inputs!$M$13=0),('Depr - Recommendation'!CV$98-'Depr - Recommendation'!CV$53)*(FederalIncomeTax+StateIncomeTax)+CT11,0)</f>
        <v>-1.1823431123048067E-11</v>
      </c>
      <c r="CV11" s="268">
        <f ca="1">IF(OR(CV4&lt;Inputs!$M$13,Inputs!$M$13=0),('Depr - Recommendation'!CW$98-'Depr - Recommendation'!CW$53)*(FederalIncomeTax+StateIncomeTax)+CU11,0)</f>
        <v>-1.1823431123048067E-11</v>
      </c>
      <c r="CW11" s="268">
        <f ca="1">IF(OR(CW4&lt;Inputs!$M$13,Inputs!$M$13=0),('Depr - Recommendation'!CX$98-'Depr - Recommendation'!CX$53)*(FederalIncomeTax+StateIncomeTax)+CV11,0)</f>
        <v>-1.1823431123048067E-11</v>
      </c>
      <c r="CX11" s="268">
        <f ca="1">IF(OR(CX4&lt;Inputs!$M$13,Inputs!$M$13=0),('Depr - Recommendation'!CY$98-'Depr - Recommendation'!CY$53)*(FederalIncomeTax+StateIncomeTax)+CW11,0)</f>
        <v>-1.1823431123048067E-11</v>
      </c>
    </row>
    <row r="12" spans="1:103">
      <c r="A12" s="30" t="s">
        <v>320</v>
      </c>
      <c r="C12" s="4">
        <f t="shared" ref="C12:L12" ca="1" si="3">SUM(C8:C11)</f>
        <v>211</v>
      </c>
      <c r="D12" s="4">
        <f t="shared" ca="1" si="3"/>
        <v>10008.877500000001</v>
      </c>
      <c r="E12" s="4">
        <f t="shared" ca="1" si="3"/>
        <v>92525.933356499998</v>
      </c>
      <c r="F12" s="4">
        <f t="shared" ca="1" si="3"/>
        <v>185421.07854612501</v>
      </c>
      <c r="G12" s="4">
        <f t="shared" ca="1" si="3"/>
        <v>272499.41417828499</v>
      </c>
      <c r="H12" s="4">
        <f t="shared" ca="1" si="3"/>
        <v>355786.71808578499</v>
      </c>
      <c r="I12" s="4">
        <f t="shared" ca="1" si="3"/>
        <v>342416.95060723001</v>
      </c>
      <c r="J12" s="4">
        <f t="shared" ca="1" si="3"/>
        <v>329509.59632392501</v>
      </c>
      <c r="K12" s="4">
        <f t="shared" ca="1" si="3"/>
        <v>317029.91853100498</v>
      </c>
      <c r="L12" s="4">
        <f t="shared" ca="1" si="3"/>
        <v>304938.83375706</v>
      </c>
      <c r="M12" s="4">
        <f t="shared" ref="M12:BN12" ca="1" si="4">SUM(M8:M11)</f>
        <v>293146.77945365501</v>
      </c>
      <c r="N12" s="4">
        <f t="shared" ca="1" si="4"/>
        <v>281551.51197288005</v>
      </c>
      <c r="O12" s="4">
        <f t="shared" ca="1" si="4"/>
        <v>270057.67353249504</v>
      </c>
      <c r="P12" s="4">
        <f t="shared" ca="1" si="4"/>
        <v>258578.28073791999</v>
      </c>
      <c r="Q12" s="4">
        <f t="shared" ca="1" si="4"/>
        <v>247098.94632884004</v>
      </c>
      <c r="R12" s="4">
        <f t="shared" ca="1" si="4"/>
        <v>235619.55353426503</v>
      </c>
      <c r="S12" s="4">
        <f t="shared" ca="1" si="4"/>
        <v>224140.21912518502</v>
      </c>
      <c r="T12" s="4">
        <f t="shared" ca="1" si="4"/>
        <v>212660.82633061003</v>
      </c>
      <c r="U12" s="4">
        <f t="shared" ca="1" si="4"/>
        <v>201181.49192152999</v>
      </c>
      <c r="V12" s="4">
        <f t="shared" ca="1" si="4"/>
        <v>189702.099126955</v>
      </c>
      <c r="W12" s="4">
        <f t="shared" ca="1" si="4"/>
        <v>178222.76471787499</v>
      </c>
      <c r="X12" s="4">
        <f t="shared" ca="1" si="4"/>
        <v>166800.14864229999</v>
      </c>
      <c r="Y12" s="4">
        <f t="shared" ca="1" si="4"/>
        <v>155904.55921609496</v>
      </c>
      <c r="Z12" s="4">
        <f t="shared" ca="1" si="4"/>
        <v>146025.57486017994</v>
      </c>
      <c r="AA12" s="4">
        <f t="shared" ca="1" si="4"/>
        <v>137226.62154340494</v>
      </c>
      <c r="AB12" s="4">
        <f t="shared" ca="1" si="4"/>
        <v>129491.29814374993</v>
      </c>
      <c r="AC12" s="4">
        <f t="shared" ca="1" si="4"/>
        <v>122286.4418562499</v>
      </c>
      <c r="AD12" s="4">
        <f t="shared" ca="1" si="4"/>
        <v>115081.5855687499</v>
      </c>
      <c r="AE12" s="4">
        <f t="shared" ca="1" si="4"/>
        <v>107876.72928124989</v>
      </c>
      <c r="AF12" s="4">
        <f t="shared" ca="1" si="4"/>
        <v>100671.87299374987</v>
      </c>
      <c r="AG12" s="4">
        <f t="shared" ca="1" si="4"/>
        <v>93467.016706249851</v>
      </c>
      <c r="AH12" s="4">
        <f t="shared" ca="1" si="4"/>
        <v>86262.160418749845</v>
      </c>
      <c r="AI12" s="4">
        <f t="shared" ca="1" si="4"/>
        <v>79057.304131249839</v>
      </c>
      <c r="AJ12" s="4">
        <f t="shared" ca="1" si="4"/>
        <v>71852.447843749818</v>
      </c>
      <c r="AK12" s="4">
        <f t="shared" ca="1" si="4"/>
        <v>64647.591556249805</v>
      </c>
      <c r="AL12" s="4">
        <f t="shared" ca="1" si="4"/>
        <v>57442.735268749791</v>
      </c>
      <c r="AM12" s="4">
        <f t="shared" ca="1" si="4"/>
        <v>50237.878981249778</v>
      </c>
      <c r="AN12" s="4">
        <f t="shared" ca="1" si="4"/>
        <v>43033.022693749765</v>
      </c>
      <c r="AO12" s="4">
        <f t="shared" ca="1" si="4"/>
        <v>35828.166406249758</v>
      </c>
      <c r="AP12" s="4">
        <f t="shared" ca="1" si="4"/>
        <v>28623.310118749745</v>
      </c>
      <c r="AQ12" s="4">
        <f t="shared" ca="1" si="4"/>
        <v>21418.453831249732</v>
      </c>
      <c r="AR12" s="4">
        <f t="shared" ca="1" si="4"/>
        <v>14309.286293749719</v>
      </c>
      <c r="AS12" s="4">
        <f t="shared" ca="1" si="4"/>
        <v>8088.2885999997088</v>
      </c>
      <c r="AT12" s="4">
        <f t="shared" ca="1" si="4"/>
        <v>3581.0388937497319</v>
      </c>
      <c r="AU12" s="4">
        <f t="shared" ca="1" si="4"/>
        <v>894.02374374974374</v>
      </c>
      <c r="AV12" s="4">
        <f t="shared" ca="1" si="4"/>
        <v>-2.446540747769177E-10</v>
      </c>
      <c r="AW12" s="4">
        <f t="shared" ca="1" si="4"/>
        <v>-2.446540747769177E-10</v>
      </c>
      <c r="AX12" s="4">
        <f t="shared" ca="1" si="4"/>
        <v>-2.446540747769177E-10</v>
      </c>
      <c r="AY12" s="4">
        <f t="shared" ca="1" si="4"/>
        <v>-2.446540747769177E-10</v>
      </c>
      <c r="AZ12" s="4">
        <f t="shared" ca="1" si="4"/>
        <v>-2.446540747769177E-10</v>
      </c>
      <c r="BA12" s="4">
        <f t="shared" ca="1" si="4"/>
        <v>-2.446540747769177E-10</v>
      </c>
      <c r="BB12" s="4">
        <f t="shared" ca="1" si="4"/>
        <v>-2.446540747769177E-10</v>
      </c>
      <c r="BC12" s="4">
        <f t="shared" ca="1" si="4"/>
        <v>-2.446540747769177E-10</v>
      </c>
      <c r="BD12" s="4">
        <f t="shared" ca="1" si="4"/>
        <v>-2.446540747769177E-10</v>
      </c>
      <c r="BE12" s="4">
        <f t="shared" ca="1" si="4"/>
        <v>-2.446540747769177E-10</v>
      </c>
      <c r="BF12" s="4">
        <f t="shared" ca="1" si="4"/>
        <v>-2.446540747769177E-10</v>
      </c>
      <c r="BG12" s="4">
        <f t="shared" ca="1" si="4"/>
        <v>-2.446540747769177E-10</v>
      </c>
      <c r="BH12" s="4">
        <f t="shared" ca="1" si="4"/>
        <v>-2.446540747769177E-10</v>
      </c>
      <c r="BI12" s="4">
        <f t="shared" ca="1" si="4"/>
        <v>-2.446540747769177E-10</v>
      </c>
      <c r="BJ12" s="4">
        <f t="shared" ca="1" si="4"/>
        <v>-2.446540747769177E-10</v>
      </c>
      <c r="BK12" s="4">
        <f t="shared" ca="1" si="4"/>
        <v>-2.446540747769177E-10</v>
      </c>
      <c r="BL12" s="4">
        <f t="shared" ca="1" si="4"/>
        <v>-2.446540747769177E-10</v>
      </c>
      <c r="BM12" s="4">
        <f t="shared" ca="1" si="4"/>
        <v>-2.446540747769177E-10</v>
      </c>
      <c r="BN12" s="4">
        <f t="shared" ca="1" si="4"/>
        <v>-2.446540747769177E-10</v>
      </c>
      <c r="BO12" s="4">
        <f t="shared" ref="BO12:CQ12" ca="1" si="5">SUM(BO8:BO11)</f>
        <v>-2.446540747769177E-10</v>
      </c>
      <c r="BP12" s="4">
        <f t="shared" ca="1" si="5"/>
        <v>-2.446540747769177E-10</v>
      </c>
      <c r="BQ12" s="4">
        <f t="shared" ca="1" si="5"/>
        <v>-2.446540747769177E-10</v>
      </c>
      <c r="BR12" s="4">
        <f t="shared" ca="1" si="5"/>
        <v>-2.446540747769177E-10</v>
      </c>
      <c r="BS12" s="4">
        <f t="shared" ca="1" si="5"/>
        <v>-2.446540747769177E-10</v>
      </c>
      <c r="BT12" s="4">
        <f t="shared" ca="1" si="5"/>
        <v>-2.446540747769177E-10</v>
      </c>
      <c r="BU12" s="4">
        <f t="shared" ca="1" si="5"/>
        <v>-2.446540747769177E-10</v>
      </c>
      <c r="BV12" s="4">
        <f t="shared" ca="1" si="5"/>
        <v>-2.446540747769177E-10</v>
      </c>
      <c r="BW12" s="4">
        <f t="shared" ca="1" si="5"/>
        <v>-2.446540747769177E-10</v>
      </c>
      <c r="BX12" s="4">
        <f t="shared" ca="1" si="5"/>
        <v>-2.446540747769177E-10</v>
      </c>
      <c r="BY12" s="4">
        <f t="shared" ca="1" si="5"/>
        <v>-2.446540747769177E-10</v>
      </c>
      <c r="BZ12" s="4">
        <f t="shared" ca="1" si="5"/>
        <v>-2.446540747769177E-10</v>
      </c>
      <c r="CA12" s="4">
        <f t="shared" ca="1" si="5"/>
        <v>-2.446540747769177E-10</v>
      </c>
      <c r="CB12" s="4">
        <f t="shared" ca="1" si="5"/>
        <v>-2.446540747769177E-10</v>
      </c>
      <c r="CC12" s="4">
        <f t="shared" ca="1" si="5"/>
        <v>-2.446540747769177E-10</v>
      </c>
      <c r="CD12" s="4">
        <f t="shared" ca="1" si="5"/>
        <v>-2.446540747769177E-10</v>
      </c>
      <c r="CE12" s="4">
        <f t="shared" ca="1" si="5"/>
        <v>-2.446540747769177E-10</v>
      </c>
      <c r="CF12" s="4">
        <f t="shared" ca="1" si="5"/>
        <v>-2.446540747769177E-10</v>
      </c>
      <c r="CG12" s="4">
        <f t="shared" ca="1" si="5"/>
        <v>-2.446540747769177E-10</v>
      </c>
      <c r="CH12" s="4">
        <f t="shared" ca="1" si="5"/>
        <v>-2.446540747769177E-10</v>
      </c>
      <c r="CI12" s="4">
        <f t="shared" ca="1" si="5"/>
        <v>-2.446540747769177E-10</v>
      </c>
      <c r="CJ12" s="4">
        <f t="shared" ca="1" si="5"/>
        <v>-2.446540747769177E-10</v>
      </c>
      <c r="CK12" s="4">
        <f t="shared" ca="1" si="5"/>
        <v>-2.446540747769177E-10</v>
      </c>
      <c r="CL12" s="4">
        <f t="shared" ca="1" si="5"/>
        <v>-2.446540747769177E-10</v>
      </c>
      <c r="CM12" s="4">
        <f t="shared" ca="1" si="5"/>
        <v>-2.446540747769177E-10</v>
      </c>
      <c r="CN12" s="4">
        <f t="shared" ca="1" si="5"/>
        <v>-2.446540747769177E-10</v>
      </c>
      <c r="CO12" s="4">
        <f t="shared" ca="1" si="5"/>
        <v>-2.446540747769177E-10</v>
      </c>
      <c r="CP12" s="4">
        <f t="shared" ca="1" si="5"/>
        <v>-2.446540747769177E-10</v>
      </c>
      <c r="CQ12" s="4">
        <f t="shared" ca="1" si="5"/>
        <v>-2.446540747769177E-10</v>
      </c>
      <c r="CR12" s="4">
        <f t="shared" ref="CR12:CX12" ca="1" si="6">SUM(CR8:CR11)</f>
        <v>-2.446540747769177E-10</v>
      </c>
      <c r="CS12" s="4">
        <f t="shared" ca="1" si="6"/>
        <v>-2.446540747769177E-10</v>
      </c>
      <c r="CT12" s="4">
        <f t="shared" ca="1" si="6"/>
        <v>-2.446540747769177E-10</v>
      </c>
      <c r="CU12" s="4">
        <f t="shared" ca="1" si="6"/>
        <v>-2.446540747769177E-10</v>
      </c>
      <c r="CV12" s="4">
        <f t="shared" ca="1" si="6"/>
        <v>-2.446540747769177E-10</v>
      </c>
      <c r="CW12" s="4">
        <f t="shared" ca="1" si="6"/>
        <v>-2.446540747769177E-10</v>
      </c>
      <c r="CX12" s="4">
        <f t="shared" ca="1" si="6"/>
        <v>-2.446540747769177E-10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7">C12*$B$13*$B$14</f>
        <v>10.539977500000001</v>
      </c>
      <c r="D15" s="25">
        <f t="shared" ca="1" si="7"/>
        <v>499.96845331875005</v>
      </c>
      <c r="E15" s="25">
        <f t="shared" ca="1" si="7"/>
        <v>4621.9016859905669</v>
      </c>
      <c r="F15" s="25">
        <f t="shared" ca="1" si="7"/>
        <v>9262.2464260753095</v>
      </c>
      <c r="G15" s="25">
        <f t="shared" ca="1" si="7"/>
        <v>13612.026986740782</v>
      </c>
      <c r="H15" s="25">
        <f t="shared" ca="1" si="7"/>
        <v>17772.436035180177</v>
      </c>
      <c r="I15" s="25">
        <f t="shared" ca="1" si="7"/>
        <v>17104.582725207656</v>
      </c>
      <c r="J15" s="25">
        <f t="shared" ca="1" si="7"/>
        <v>16459.828110370865</v>
      </c>
      <c r="K15" s="25">
        <f t="shared" ca="1" si="7"/>
        <v>15836.437005420028</v>
      </c>
      <c r="L15" s="25">
        <f t="shared" ca="1" si="7"/>
        <v>15232.457093249541</v>
      </c>
      <c r="M15" s="25">
        <f t="shared" ca="1" si="7"/>
        <v>14643.414500658702</v>
      </c>
      <c r="N15" s="25">
        <f t="shared" ca="1" si="7"/>
        <v>14064.201901825292</v>
      </c>
      <c r="O15" s="25">
        <f t="shared" ca="1" si="7"/>
        <v>13490.05593713196</v>
      </c>
      <c r="P15" s="25">
        <f t="shared" ca="1" si="7"/>
        <v>12916.631568560948</v>
      </c>
      <c r="Q15" s="25">
        <f t="shared" ca="1" si="7"/>
        <v>12343.210116491384</v>
      </c>
      <c r="R15" s="25">
        <f t="shared" ca="1" si="7"/>
        <v>11769.785747920374</v>
      </c>
      <c r="S15" s="25">
        <f t="shared" ca="1" si="7"/>
        <v>11196.364295850804</v>
      </c>
      <c r="T15" s="25">
        <f t="shared" ca="1" si="7"/>
        <v>10622.939927279798</v>
      </c>
      <c r="U15" s="25">
        <f t="shared" ca="1" si="7"/>
        <v>10049.518475210227</v>
      </c>
      <c r="V15" s="25">
        <f t="shared" ca="1" si="7"/>
        <v>9476.0941066392206</v>
      </c>
      <c r="W15" s="25">
        <f t="shared" ca="1" si="7"/>
        <v>8902.6726545696511</v>
      </c>
      <c r="X15" s="25">
        <f t="shared" ca="1" si="7"/>
        <v>8332.0844250544906</v>
      </c>
      <c r="Y15" s="25">
        <f t="shared" ca="1" si="7"/>
        <v>7787.8224942419829</v>
      </c>
      <c r="Z15" s="25">
        <f t="shared" ca="1" si="7"/>
        <v>7294.3425282031385</v>
      </c>
      <c r="AA15" s="25">
        <f t="shared" ca="1" si="7"/>
        <v>6854.8128126469355</v>
      </c>
      <c r="AB15" s="25">
        <f t="shared" ca="1" si="7"/>
        <v>6468.4140705256686</v>
      </c>
      <c r="AC15" s="25">
        <f t="shared" ca="1" si="7"/>
        <v>6108.5134868243231</v>
      </c>
      <c r="AD15" s="25">
        <f t="shared" ca="1" si="7"/>
        <v>5748.6129031229802</v>
      </c>
      <c r="AE15" s="25">
        <f t="shared" ca="1" si="7"/>
        <v>5388.7123194216356</v>
      </c>
      <c r="AF15" s="25">
        <f t="shared" ca="1" si="7"/>
        <v>5028.8117357202909</v>
      </c>
      <c r="AG15" s="25">
        <f t="shared" ca="1" si="7"/>
        <v>4668.9111520189463</v>
      </c>
      <c r="AH15" s="25">
        <f t="shared" ca="1" si="7"/>
        <v>4309.0105683176016</v>
      </c>
      <c r="AI15" s="25">
        <f t="shared" ca="1" si="7"/>
        <v>3949.1099846162574</v>
      </c>
      <c r="AJ15" s="25">
        <f t="shared" ca="1" si="7"/>
        <v>3589.2094009149127</v>
      </c>
      <c r="AK15" s="25">
        <f t="shared" ca="1" si="7"/>
        <v>3229.3088172135685</v>
      </c>
      <c r="AL15" s="25">
        <f t="shared" ca="1" si="7"/>
        <v>2869.4082335122239</v>
      </c>
      <c r="AM15" s="25">
        <f t="shared" ca="1" si="7"/>
        <v>2509.5076498108797</v>
      </c>
      <c r="AN15" s="25">
        <f t="shared" ca="1" si="7"/>
        <v>2149.607066109535</v>
      </c>
      <c r="AO15" s="25">
        <f t="shared" ca="1" si="7"/>
        <v>1789.7064824081911</v>
      </c>
      <c r="AP15" s="25">
        <f t="shared" ca="1" si="7"/>
        <v>1429.8058987068466</v>
      </c>
      <c r="AQ15" s="25">
        <f t="shared" ca="1" si="7"/>
        <v>1069.9053150055024</v>
      </c>
      <c r="AR15" s="25">
        <f t="shared" ca="1" si="7"/>
        <v>714.7846235885329</v>
      </c>
      <c r="AS15" s="25">
        <f t="shared" ca="1" si="7"/>
        <v>404.03023629148549</v>
      </c>
      <c r="AT15" s="25">
        <f t="shared" ca="1" si="7"/>
        <v>178.88184534003349</v>
      </c>
      <c r="AU15" s="25">
        <f t="shared" ca="1" si="7"/>
        <v>44.658721059659079</v>
      </c>
      <c r="AV15" s="25">
        <f t="shared" ca="1" si="7"/>
        <v>-1.222108267029398E-11</v>
      </c>
      <c r="AW15" s="25">
        <f t="shared" ca="1" si="7"/>
        <v>-1.222108267029398E-11</v>
      </c>
      <c r="AX15" s="25">
        <f t="shared" ca="1" si="7"/>
        <v>-1.222108267029398E-11</v>
      </c>
      <c r="AY15" s="25">
        <f t="shared" ca="1" si="7"/>
        <v>-1.222108267029398E-11</v>
      </c>
      <c r="AZ15" s="25">
        <f t="shared" ca="1" si="7"/>
        <v>-1.222108267029398E-11</v>
      </c>
      <c r="BA15" s="25">
        <f t="shared" ca="1" si="7"/>
        <v>-1.222108267029398E-11</v>
      </c>
      <c r="BB15" s="25">
        <f t="shared" ca="1" si="7"/>
        <v>-1.222108267029398E-11</v>
      </c>
      <c r="BC15" s="25">
        <f t="shared" ca="1" si="7"/>
        <v>-1.222108267029398E-11</v>
      </c>
      <c r="BD15" s="25">
        <f t="shared" ca="1" si="7"/>
        <v>-1.222108267029398E-11</v>
      </c>
      <c r="BE15" s="25">
        <f t="shared" ca="1" si="7"/>
        <v>-1.222108267029398E-11</v>
      </c>
      <c r="BF15" s="25">
        <f t="shared" ca="1" si="7"/>
        <v>-1.222108267029398E-11</v>
      </c>
      <c r="BG15" s="25">
        <f t="shared" ca="1" si="7"/>
        <v>-1.222108267029398E-11</v>
      </c>
      <c r="BH15" s="25">
        <f t="shared" ca="1" si="7"/>
        <v>-1.222108267029398E-11</v>
      </c>
      <c r="BI15" s="25">
        <f t="shared" ca="1" si="7"/>
        <v>-1.222108267029398E-11</v>
      </c>
      <c r="BJ15" s="25">
        <f t="shared" ca="1" si="7"/>
        <v>-1.222108267029398E-11</v>
      </c>
      <c r="BK15" s="25">
        <f t="shared" ca="1" si="7"/>
        <v>-1.222108267029398E-11</v>
      </c>
      <c r="BL15" s="25">
        <f t="shared" ca="1" si="7"/>
        <v>-1.222108267029398E-11</v>
      </c>
      <c r="BM15" s="25">
        <f t="shared" ca="1" si="7"/>
        <v>-1.222108267029398E-11</v>
      </c>
      <c r="BN15" s="25">
        <f t="shared" ca="1" si="7"/>
        <v>-1.222108267029398E-11</v>
      </c>
      <c r="BO15" s="25">
        <f t="shared" ref="BO15:CQ15" ca="1" si="8">BO12*$B$13*$B$14</f>
        <v>-1.222108267029398E-11</v>
      </c>
      <c r="BP15" s="25">
        <f t="shared" ca="1" si="8"/>
        <v>-1.222108267029398E-11</v>
      </c>
      <c r="BQ15" s="25">
        <f t="shared" ca="1" si="8"/>
        <v>-1.222108267029398E-11</v>
      </c>
      <c r="BR15" s="25">
        <f t="shared" ca="1" si="8"/>
        <v>-1.222108267029398E-11</v>
      </c>
      <c r="BS15" s="25">
        <f t="shared" ca="1" si="8"/>
        <v>-1.222108267029398E-11</v>
      </c>
      <c r="BT15" s="25">
        <f t="shared" ca="1" si="8"/>
        <v>-1.222108267029398E-11</v>
      </c>
      <c r="BU15" s="25">
        <f t="shared" ca="1" si="8"/>
        <v>-1.222108267029398E-11</v>
      </c>
      <c r="BV15" s="25">
        <f t="shared" ca="1" si="8"/>
        <v>-1.222108267029398E-11</v>
      </c>
      <c r="BW15" s="25">
        <f t="shared" ca="1" si="8"/>
        <v>-1.222108267029398E-11</v>
      </c>
      <c r="BX15" s="25">
        <f t="shared" ca="1" si="8"/>
        <v>-1.222108267029398E-11</v>
      </c>
      <c r="BY15" s="25">
        <f t="shared" ca="1" si="8"/>
        <v>-1.222108267029398E-11</v>
      </c>
      <c r="BZ15" s="25">
        <f t="shared" ca="1" si="8"/>
        <v>-1.222108267029398E-11</v>
      </c>
      <c r="CA15" s="25">
        <f t="shared" ca="1" si="8"/>
        <v>-1.222108267029398E-11</v>
      </c>
      <c r="CB15" s="25">
        <f t="shared" ca="1" si="8"/>
        <v>-1.222108267029398E-11</v>
      </c>
      <c r="CC15" s="25">
        <f t="shared" ca="1" si="8"/>
        <v>-1.222108267029398E-11</v>
      </c>
      <c r="CD15" s="25">
        <f t="shared" ca="1" si="8"/>
        <v>-1.222108267029398E-11</v>
      </c>
      <c r="CE15" s="25">
        <f t="shared" ca="1" si="8"/>
        <v>-1.222108267029398E-11</v>
      </c>
      <c r="CF15" s="25">
        <f t="shared" ca="1" si="8"/>
        <v>-1.222108267029398E-11</v>
      </c>
      <c r="CG15" s="25">
        <f t="shared" ca="1" si="8"/>
        <v>-1.222108267029398E-11</v>
      </c>
      <c r="CH15" s="25">
        <f t="shared" ca="1" si="8"/>
        <v>-1.222108267029398E-11</v>
      </c>
      <c r="CI15" s="25">
        <f t="shared" ca="1" si="8"/>
        <v>-1.222108267029398E-11</v>
      </c>
      <c r="CJ15" s="25">
        <f t="shared" ca="1" si="8"/>
        <v>-1.222108267029398E-11</v>
      </c>
      <c r="CK15" s="25">
        <f t="shared" ca="1" si="8"/>
        <v>-1.222108267029398E-11</v>
      </c>
      <c r="CL15" s="25">
        <f t="shared" ca="1" si="8"/>
        <v>-1.222108267029398E-11</v>
      </c>
      <c r="CM15" s="25">
        <f t="shared" ca="1" si="8"/>
        <v>-1.222108267029398E-11</v>
      </c>
      <c r="CN15" s="25">
        <f t="shared" ca="1" si="8"/>
        <v>-1.222108267029398E-11</v>
      </c>
      <c r="CO15" s="25">
        <f t="shared" ca="1" si="8"/>
        <v>-1.222108267029398E-11</v>
      </c>
      <c r="CP15" s="25">
        <f t="shared" ca="1" si="8"/>
        <v>-1.222108267029398E-11</v>
      </c>
      <c r="CQ15" s="25">
        <f t="shared" ca="1" si="8"/>
        <v>-1.222108267029398E-11</v>
      </c>
      <c r="CR15" s="25">
        <f t="shared" ref="CR15:CX15" ca="1" si="9">CR12*$B$13*$B$14</f>
        <v>-1.222108267029398E-11</v>
      </c>
      <c r="CS15" s="25">
        <f t="shared" ca="1" si="9"/>
        <v>-1.222108267029398E-11</v>
      </c>
      <c r="CT15" s="25">
        <f t="shared" ca="1" si="9"/>
        <v>-1.222108267029398E-11</v>
      </c>
      <c r="CU15" s="25">
        <f t="shared" ca="1" si="9"/>
        <v>-1.222108267029398E-11</v>
      </c>
      <c r="CV15" s="25">
        <f t="shared" ca="1" si="9"/>
        <v>-1.222108267029398E-11</v>
      </c>
      <c r="CW15" s="25">
        <f t="shared" ca="1" si="9"/>
        <v>-1.222108267029398E-11</v>
      </c>
      <c r="CX15" s="25">
        <f t="shared" ca="1" si="9"/>
        <v>-1.222108267029398E-11</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326</v>
      </c>
      <c r="C19" s="4">
        <f ca="1">IF(OR(C4&lt;Inputs!$M$13,Inputs!$M$13=0),-(SUM(Inputs!$E$32:'Inputs'!E32)+C10)*PropertyTaxRate,0)</f>
        <v>-3.21454913</v>
      </c>
      <c r="D19" s="4">
        <f ca="1">IF(OR(D4&lt;Inputs!$M$13,Inputs!$M$13=0),-(SUM(Inputs!$E$32:'Inputs'!F32)+D10)*PropertyTaxRate,0)</f>
        <v>-153.45282517499999</v>
      </c>
      <c r="E19" s="4">
        <f ca="1">IF(OR(E4&lt;Inputs!$M$13,Inputs!$M$13=0),-(SUM(Inputs!$E$32:'Inputs'!G32)+E10)*PropertyTaxRate,0)</f>
        <v>-1420.4431794718751</v>
      </c>
      <c r="F19" s="4">
        <f ca="1">IF(OR(F4&lt;Inputs!$M$13,Inputs!$M$13=0),-(SUM(Inputs!$E$32:'Inputs'!H32)+F10)*PropertyTaxRate,0)</f>
        <v>-2861.7889265744998</v>
      </c>
      <c r="G19" s="4">
        <f ca="1">IF(OR(G4&lt;Inputs!$M$13,Inputs!$M$13=0),-(SUM(Inputs!$E$32:'Inputs'!I32)+G10)*PropertyTaxRate,0)</f>
        <v>-4229.9714973912496</v>
      </c>
      <c r="H19" s="4">
        <f ca="1">IF(OR(H4&lt;Inputs!$M$13,Inputs!$M$13=0),-(SUM(Inputs!$E$32:'Inputs'!J32)+H10)*PropertyTaxRate,0)</f>
        <v>-5553.7283517511241</v>
      </c>
      <c r="I19" s="4">
        <f ca="1">IF(OR(I4&lt;Inputs!$M$13,Inputs!$M$13=0),-(SUM(Inputs!$E$32:'Inputs'!K32)+I10)*PropertyTaxRate,0)</f>
        <v>-5407.4728411388751</v>
      </c>
      <c r="J19" s="4">
        <f ca="1">IF(OR(J4&lt;Inputs!$M$13,Inputs!$M$13=0),-(SUM(Inputs!$E$32:'Inputs'!L32)+J10)*PropertyTaxRate,0)</f>
        <v>-5261.2173305266251</v>
      </c>
      <c r="K19" s="4">
        <f ca="1">IF(OR(K4&lt;Inputs!$M$13,Inputs!$M$13=0),-(SUM(Inputs!$E$32:'Inputs'!M32)+K10)*PropertyTaxRate,0)</f>
        <v>-5114.9618199143752</v>
      </c>
      <c r="L19" s="4">
        <f ca="1">IF(OR(L4&lt;Inputs!$M$13,Inputs!$M$13=0),-(SUM(Inputs!$E$32:'Inputs'!N32)+L10)*PropertyTaxRate,0)</f>
        <v>-4968.7063093021243</v>
      </c>
      <c r="M19" s="4">
        <f ca="1">IF(OR(M4&lt;Inputs!$M$13,Inputs!$M$13=0),-(SUM(Inputs!$E$32:'Inputs'!O32)+M10)*PropertyTaxRate,0)</f>
        <v>-4822.4507986898743</v>
      </c>
      <c r="N19" s="4">
        <f ca="1">IF(OR(N4&lt;Inputs!$M$13,Inputs!$M$13=0),-(SUM(Inputs!$E$32:'Inputs'!P32)+N10)*PropertyTaxRate,0)</f>
        <v>-4676.1952880776253</v>
      </c>
      <c r="O19" s="4">
        <f ca="1">IF(OR(O4&lt;Inputs!$M$13,Inputs!$M$13=0),-(SUM(Inputs!$E$32:'Inputs'!Q32)+O10)*PropertyTaxRate,0)</f>
        <v>-4529.9397774653753</v>
      </c>
      <c r="P19" s="4">
        <f ca="1">IF(OR(P4&lt;Inputs!$M$13,Inputs!$M$13=0),-(SUM(Inputs!$E$32:'Inputs'!R32)+P10)*PropertyTaxRate,0)</f>
        <v>-4383.6842668531244</v>
      </c>
      <c r="Q19" s="4">
        <f ca="1">IF(OR(Q4&lt;Inputs!$M$13,Inputs!$M$13=0),-(SUM(Inputs!$E$32:'Inputs'!S32)+Q10)*PropertyTaxRate,0)</f>
        <v>-4237.4287562408754</v>
      </c>
      <c r="R19" s="4">
        <f ca="1">IF(OR(R4&lt;Inputs!$M$13,Inputs!$M$13=0),-(SUM(Inputs!$E$32:'Inputs'!T32)+R10)*PropertyTaxRate,0)</f>
        <v>-4091.1732456286254</v>
      </c>
      <c r="S19" s="4">
        <f ca="1">IF(OR(S4&lt;Inputs!$M$13,Inputs!$M$13=0),-(SUM(Inputs!$E$32:'Inputs'!U32)+S10)*PropertyTaxRate,0)</f>
        <v>-3944.9177350163754</v>
      </c>
      <c r="T19" s="4">
        <f ca="1">IF(OR(T4&lt;Inputs!$M$13,Inputs!$M$13=0),-(SUM(Inputs!$E$32:'Inputs'!V32)+T10)*PropertyTaxRate,0)</f>
        <v>-3798.662224404125</v>
      </c>
      <c r="U19" s="4">
        <f ca="1">IF(OR(U4&lt;Inputs!$M$13,Inputs!$M$13=0),-(SUM(Inputs!$E$32:'Inputs'!W32)+U10)*PropertyTaxRate,0)</f>
        <v>-3652.4067137918751</v>
      </c>
      <c r="V19" s="4">
        <f ca="1">IF(OR(V4&lt;Inputs!$M$13,Inputs!$M$13=0),-(SUM(Inputs!$E$32:'Inputs'!X32)+V10)*PropertyTaxRate,0)</f>
        <v>-3506.1512031796246</v>
      </c>
      <c r="W19" s="4">
        <f ca="1">IF(OR(W4&lt;Inputs!$M$13,Inputs!$M$13=0),-(SUM(Inputs!$E$32:'Inputs'!Y32)+W10)*PropertyTaxRate,0)</f>
        <v>-3359.8956925673747</v>
      </c>
      <c r="X19" s="4">
        <f ca="1">IF(OR(X4&lt;Inputs!$M$13,Inputs!$M$13=0),-(SUM(Inputs!$E$32:'Inputs'!Z32)+X10)*PropertyTaxRate,0)</f>
        <v>-3213.6401819551243</v>
      </c>
      <c r="Y19" s="4">
        <f ca="1">IF(OR(Y4&lt;Inputs!$M$13,Inputs!$M$13=0),-(SUM(Inputs!$E$32:'Inputs'!AA32)+Y10)*PropertyTaxRate,0)</f>
        <v>-3067.3846713428743</v>
      </c>
      <c r="Z19" s="4">
        <f ca="1">IF(OR(Z4&lt;Inputs!$M$13,Inputs!$M$13=0),-(SUM(Inputs!$E$32:'Inputs'!AB32)+Z10)*PropertyTaxRate,0)</f>
        <v>-2921.1291607306239</v>
      </c>
      <c r="AA19" s="4">
        <f ca="1">IF(OR(AA4&lt;Inputs!$M$13,Inputs!$M$13=0),-(SUM(Inputs!$E$32:'Inputs'!AC32)+AA10)*PropertyTaxRate,0)</f>
        <v>-2774.8736501183739</v>
      </c>
      <c r="AB19" s="4">
        <f ca="1">IF(OR(AB4&lt;Inputs!$M$13,Inputs!$M$13=0),-(SUM(Inputs!$E$32:'Inputs'!AD32)+AB10)*PropertyTaxRate,0)</f>
        <v>-2628.6181395061235</v>
      </c>
      <c r="AC19" s="4">
        <f ca="1">IF(OR(AC4&lt;Inputs!$M$13,Inputs!$M$13=0),-(SUM(Inputs!$E$32:'Inputs'!AE32)+AC10)*PropertyTaxRate,0)</f>
        <v>-2482.3626288938735</v>
      </c>
      <c r="AD19" s="4">
        <f ca="1">IF(OR(AD4&lt;Inputs!$M$13,Inputs!$M$13=0),-(SUM(Inputs!$E$32:'Inputs'!AF32)+AD10)*PropertyTaxRate,0)</f>
        <v>-2336.1071182816231</v>
      </c>
      <c r="AE19" s="4">
        <f ca="1">IF(OR(AE4&lt;Inputs!$M$13,Inputs!$M$13=0),-(SUM(Inputs!$E$32:'Inputs'!AG32)+AE10)*PropertyTaxRate,0)</f>
        <v>-2189.8516076693732</v>
      </c>
      <c r="AF19" s="4">
        <f ca="1">IF(OR(AF4&lt;Inputs!$M$13,Inputs!$M$13=0),-(SUM(Inputs!$E$32:'Inputs'!AH32)+AF10)*PropertyTaxRate,0)</f>
        <v>-2043.596097057123</v>
      </c>
      <c r="AG19" s="4">
        <f ca="1">IF(OR(AG4&lt;Inputs!$M$13,Inputs!$M$13=0),-(SUM(Inputs!$E$32:'Inputs'!AI32)+AG10)*PropertyTaxRate,0)</f>
        <v>-1897.3405864448728</v>
      </c>
      <c r="AH19" s="4">
        <f ca="1">IF(OR(AH4&lt;Inputs!$M$13,Inputs!$M$13=0),-(SUM(Inputs!$E$32:'Inputs'!AJ32)+AH10)*PropertyTaxRate,0)</f>
        <v>-1751.0850758326226</v>
      </c>
      <c r="AI19" s="4">
        <f ca="1">IF(OR(AI4&lt;Inputs!$M$13,Inputs!$M$13=0),-(SUM(Inputs!$E$32:'Inputs'!AK32)+AI10)*PropertyTaxRate,0)</f>
        <v>-1604.8295652203724</v>
      </c>
      <c r="AJ19" s="4">
        <f ca="1">IF(OR(AJ4&lt;Inputs!$M$13,Inputs!$M$13=0),-(SUM(Inputs!$E$32:'Inputs'!AL32)+AJ10)*PropertyTaxRate,0)</f>
        <v>-1458.5740546081222</v>
      </c>
      <c r="AK19" s="4">
        <f ca="1">IF(OR(AK4&lt;Inputs!$M$13,Inputs!$M$13=0),-(SUM(Inputs!$E$32:'Inputs'!AM32)+AK10)*PropertyTaxRate,0)</f>
        <v>-1312.3185439958722</v>
      </c>
      <c r="AL19" s="4">
        <f ca="1">IF(OR(AL4&lt;Inputs!$M$13,Inputs!$M$13=0),-(SUM(Inputs!$E$32:'Inputs'!AN32)+AL10)*PropertyTaxRate,0)</f>
        <v>-1166.063033383622</v>
      </c>
      <c r="AM19" s="4">
        <f ca="1">IF(OR(AM4&lt;Inputs!$M$13,Inputs!$M$13=0),-(SUM(Inputs!$E$32:'Inputs'!AO32)+AM10)*PropertyTaxRate,0)</f>
        <v>-1019.8075227713717</v>
      </c>
      <c r="AN19" s="4">
        <f ca="1">IF(OR(AN4&lt;Inputs!$M$13,Inputs!$M$13=0),-(SUM(Inputs!$E$32:'Inputs'!AP32)+AN10)*PropertyTaxRate,0)</f>
        <v>-873.55201215912166</v>
      </c>
      <c r="AO19" s="4">
        <f ca="1">IF(OR(AO4&lt;Inputs!$M$13,Inputs!$M$13=0),-(SUM(Inputs!$E$32:'Inputs'!AQ32)+AO10)*PropertyTaxRate,0)</f>
        <v>-727.29650154687147</v>
      </c>
      <c r="AP19" s="4">
        <f ca="1">IF(OR(AP4&lt;Inputs!$M$13,Inputs!$M$13=0),-(SUM(Inputs!$E$32:'Inputs'!AR32)+AP10)*PropertyTaxRate,0)</f>
        <v>-581.04099093462128</v>
      </c>
      <c r="AQ19" s="4">
        <f ca="1">IF(OR(AQ4&lt;Inputs!$M$13,Inputs!$M$13=0),-(SUM(Inputs!$E$32:'Inputs'!AS32)+AQ10)*PropertyTaxRate,0)</f>
        <v>-434.78548032237109</v>
      </c>
      <c r="AR19" s="4">
        <f ca="1">IF(OR(AR4&lt;Inputs!$M$13,Inputs!$M$13=0),-(SUM(Inputs!$E$32:'Inputs'!AT32)+AR10)*PropertyTaxRate,0)</f>
        <v>-290.4724105351209</v>
      </c>
      <c r="AS19" s="4">
        <f ca="1">IF(OR(AS4&lt;Inputs!$M$13,Inputs!$M$13=0),-(SUM(Inputs!$E$32:'Inputs'!AU32)+AS10)*PropertyTaxRate,0)</f>
        <v>-164.18880987599573</v>
      </c>
      <c r="AT19" s="4">
        <f ca="1">IF(OR(AT4&lt;Inputs!$M$13,Inputs!$M$13=0),-(SUM(Inputs!$E$32:'Inputs'!AV32)+AT10)*PropertyTaxRate,0)</f>
        <v>-72.693562651121098</v>
      </c>
      <c r="AU19" s="4">
        <f ca="1">IF(OR(AU4&lt;Inputs!$M$13,Inputs!$M$13=0),-(SUM(Inputs!$E$32:'Inputs'!AW32)+AU10)*PropertyTaxRate,0)</f>
        <v>-18.148300802121273</v>
      </c>
      <c r="AV19" s="4">
        <f ca="1">IF(OR(AV4&lt;Inputs!$M$13,Inputs!$M$13=0),-(SUM(Inputs!$E$32:'Inputs'!AX32)+AV10)*PropertyTaxRate,0)</f>
        <v>3.5471352748572825E-12</v>
      </c>
      <c r="AW19" s="4">
        <f ca="1">IF(OR(AW4&lt;Inputs!$M$13,Inputs!$M$13=0),-(SUM(Inputs!$E$32:'Inputs'!AY32)+AW10)*PropertyTaxRate,0)</f>
        <v>3.5471352748572825E-12</v>
      </c>
      <c r="AX19" s="4">
        <f ca="1">IF(OR(AX4&lt;Inputs!$M$13,Inputs!$M$13=0),-(SUM(Inputs!$E$32:'Inputs'!AZ32)+AX10)*PropertyTaxRate,0)</f>
        <v>3.5471352748572825E-12</v>
      </c>
      <c r="AY19" s="4">
        <f ca="1">IF(OR(AY4&lt;Inputs!$M$13,Inputs!$M$13=0),-(SUM(Inputs!$E$32:'Inputs'!BA32)+AY10)*PropertyTaxRate,0)</f>
        <v>3.5471352748572825E-12</v>
      </c>
      <c r="AZ19" s="4">
        <f ca="1">IF(OR(AZ4&lt;Inputs!$M$13,Inputs!$M$13=0),-(SUM(Inputs!$E$32:'Inputs'!BB32)+AZ10)*PropertyTaxRate,0)</f>
        <v>3.5471352748572825E-12</v>
      </c>
      <c r="BA19" s="4">
        <f ca="1">IF(OR(BA4&lt;Inputs!$M$13,Inputs!$M$13=0),-(SUM(Inputs!$E$32:'Inputs'!BC32)+BA10)*PropertyTaxRate,0)</f>
        <v>3.5471352748572825E-12</v>
      </c>
      <c r="BB19" s="4">
        <f ca="1">IF(OR(BB4&lt;Inputs!$M$13,Inputs!$M$13=0),-(SUM(Inputs!$E$32:'Inputs'!BD32)+BB10)*PropertyTaxRate,0)</f>
        <v>3.5471352748572825E-12</v>
      </c>
      <c r="BC19" s="4">
        <f ca="1">IF(OR(BC4&lt;Inputs!$M$13,Inputs!$M$13=0),-(SUM(Inputs!$E$32:'Inputs'!BE32)+BC10)*PropertyTaxRate,0)</f>
        <v>3.5471352748572825E-12</v>
      </c>
      <c r="BD19" s="4">
        <f ca="1">IF(OR(BD4&lt;Inputs!$M$13,Inputs!$M$13=0),-(SUM(Inputs!$E$32:'Inputs'!BF32)+BD10)*PropertyTaxRate,0)</f>
        <v>3.5471352748572825E-12</v>
      </c>
      <c r="BE19" s="4">
        <f ca="1">IF(OR(BE4&lt;Inputs!$M$13,Inputs!$M$13=0),-(SUM(Inputs!$E$32:'Inputs'!BG32)+BE10)*PropertyTaxRate,0)</f>
        <v>3.5471352748572825E-12</v>
      </c>
      <c r="BF19" s="4">
        <f ca="1">IF(OR(BF4&lt;Inputs!$M$13,Inputs!$M$13=0),-(SUM(Inputs!$E$32:'Inputs'!BH32)+BF10)*PropertyTaxRate,0)</f>
        <v>3.5471352748572825E-12</v>
      </c>
      <c r="BG19" s="4">
        <f ca="1">IF(OR(BG4&lt;Inputs!$M$13,Inputs!$M$13=0),-(SUM(Inputs!$E$32:'Inputs'!BI32)+BG10)*PropertyTaxRate,0)</f>
        <v>3.5471352748572825E-12</v>
      </c>
      <c r="BH19" s="4">
        <f ca="1">IF(OR(BH4&lt;Inputs!$M$13,Inputs!$M$13=0),-(SUM(Inputs!$E$32:'Inputs'!BJ32)+BH10)*PropertyTaxRate,0)</f>
        <v>3.5471352748572825E-12</v>
      </c>
      <c r="BI19" s="4">
        <f ca="1">IF(OR(BI4&lt;Inputs!$M$13,Inputs!$M$13=0),-(SUM(Inputs!$E$32:'Inputs'!BK32)+BI10)*PropertyTaxRate,0)</f>
        <v>3.5471352748572825E-12</v>
      </c>
      <c r="BJ19" s="4">
        <f ca="1">IF(OR(BJ4&lt;Inputs!$M$13,Inputs!$M$13=0),-(SUM(Inputs!$E$32:'Inputs'!BL32)+BJ10)*PropertyTaxRate,0)</f>
        <v>3.5471352748572825E-12</v>
      </c>
      <c r="BK19" s="4">
        <f ca="1">IF(OR(BK4&lt;Inputs!$M$13,Inputs!$M$13=0),-(SUM(Inputs!$E$32:'Inputs'!BM32)+BK10)*PropertyTaxRate,0)</f>
        <v>3.5471352748572825E-12</v>
      </c>
      <c r="BL19" s="4">
        <f ca="1">IF(OR(BL4&lt;Inputs!$M$13,Inputs!$M$13=0),-(SUM(Inputs!$E$32:'Inputs'!BN32)+BL10)*PropertyTaxRate,0)</f>
        <v>3.5471352748572825E-12</v>
      </c>
      <c r="BM19" s="4">
        <f ca="1">IF(OR(BM4&lt;Inputs!$M$13,Inputs!$M$13=0),-(SUM(Inputs!$E$32:'Inputs'!BO32)+BM10)*PropertyTaxRate,0)</f>
        <v>3.5471352748572825E-12</v>
      </c>
      <c r="BN19" s="4">
        <f ca="1">IF(OR(BN4&lt;Inputs!$M$13,Inputs!$M$13=0),-(SUM(Inputs!$E$32:'Inputs'!BP32)+BN10)*PropertyTaxRate,0)</f>
        <v>3.5471352748572825E-12</v>
      </c>
      <c r="BO19" s="4">
        <f ca="1">IF(OR(BO4&lt;Inputs!$M$13,Inputs!$M$13=0),-(SUM(Inputs!$E$32:'Inputs'!BQ32)+BO10)*PropertyTaxRate,0)</f>
        <v>3.5471352748572825E-12</v>
      </c>
      <c r="BP19" s="4">
        <f ca="1">IF(OR(BP4&lt;Inputs!$M$13,Inputs!$M$13=0),-(SUM(Inputs!$E$32:'Inputs'!BR32)+BP10)*PropertyTaxRate,0)</f>
        <v>3.5471352748572825E-12</v>
      </c>
      <c r="BQ19" s="4">
        <f ca="1">IF(OR(BQ4&lt;Inputs!$M$13,Inputs!$M$13=0),-(SUM(Inputs!$E$32:'Inputs'!BS32)+BQ10)*PropertyTaxRate,0)</f>
        <v>3.5471352748572825E-12</v>
      </c>
      <c r="BR19" s="4">
        <f ca="1">IF(OR(BR4&lt;Inputs!$M$13,Inputs!$M$13=0),-(SUM(Inputs!$E$32:'Inputs'!BT32)+BR10)*PropertyTaxRate,0)</f>
        <v>3.5471352748572825E-12</v>
      </c>
      <c r="BS19" s="4">
        <f ca="1">IF(OR(BS4&lt;Inputs!$M$13,Inputs!$M$13=0),-(SUM(Inputs!$E$32:'Inputs'!BU32)+BS10)*PropertyTaxRate,0)</f>
        <v>3.5471352748572825E-12</v>
      </c>
      <c r="BT19" s="4">
        <f ca="1">IF(OR(BT4&lt;Inputs!$M$13,Inputs!$M$13=0),-(SUM(Inputs!$E$32:'Inputs'!BV32)+BT10)*PropertyTaxRate,0)</f>
        <v>3.5471352748572825E-12</v>
      </c>
      <c r="BU19" s="4">
        <f ca="1">IF(OR(BU4&lt;Inputs!$M$13,Inputs!$M$13=0),-(SUM(Inputs!$E$32:'Inputs'!BW32)+BU10)*PropertyTaxRate,0)</f>
        <v>3.5471352748572825E-12</v>
      </c>
      <c r="BV19" s="4">
        <f ca="1">IF(OR(BV4&lt;Inputs!$M$13,Inputs!$M$13=0),-(SUM(Inputs!$E$32:'Inputs'!BX32)+BV10)*PropertyTaxRate,0)</f>
        <v>3.5471352748572825E-12</v>
      </c>
      <c r="BW19" s="4">
        <f ca="1">IF(OR(BW4&lt;Inputs!$M$13,Inputs!$M$13=0),-(SUM(Inputs!$E$32:'Inputs'!BY32)+BW10)*PropertyTaxRate,0)</f>
        <v>3.5471352748572825E-12</v>
      </c>
      <c r="BX19" s="4">
        <f ca="1">IF(OR(BX4&lt;Inputs!$M$13,Inputs!$M$13=0),-(SUM(Inputs!$E$32:'Inputs'!BZ32)+BX10)*PropertyTaxRate,0)</f>
        <v>3.5471352748572825E-12</v>
      </c>
      <c r="BY19" s="4">
        <f ca="1">IF(OR(BY4&lt;Inputs!$M$13,Inputs!$M$13=0),-(SUM(Inputs!$E$32:'Inputs'!CA32)+BY10)*PropertyTaxRate,0)</f>
        <v>3.5471352748572825E-12</v>
      </c>
      <c r="BZ19" s="4">
        <f ca="1">IF(OR(BZ4&lt;Inputs!$M$13,Inputs!$M$13=0),-(SUM(Inputs!$E$32:'Inputs'!CB32)+BZ10)*PropertyTaxRate,0)</f>
        <v>3.5471352748572825E-12</v>
      </c>
      <c r="CA19" s="4">
        <f ca="1">IF(OR(CA4&lt;Inputs!$M$13,Inputs!$M$13=0),-(SUM(Inputs!$E$32:'Inputs'!CC32)+CA10)*PropertyTaxRate,0)</f>
        <v>3.5471352748572825E-12</v>
      </c>
      <c r="CB19" s="4">
        <f ca="1">IF(OR(CB4&lt;Inputs!$M$13,Inputs!$M$13=0),-(SUM(Inputs!$E$32:'Inputs'!CD32)+CB10)*PropertyTaxRate,0)</f>
        <v>3.5471352748572825E-12</v>
      </c>
      <c r="CC19" s="4">
        <f ca="1">IF(OR(CC4&lt;Inputs!$M$13,Inputs!$M$13=0),-(SUM(Inputs!$E$32:'Inputs'!CE32)+CC10)*PropertyTaxRate,0)</f>
        <v>3.5471352748572825E-12</v>
      </c>
      <c r="CD19" s="4">
        <f ca="1">IF(OR(CD4&lt;Inputs!$M$13,Inputs!$M$13=0),-(SUM(Inputs!$E$32:'Inputs'!CF32)+CD10)*PropertyTaxRate,0)</f>
        <v>3.5471352748572825E-12</v>
      </c>
      <c r="CE19" s="4">
        <f ca="1">IF(OR(CE4&lt;Inputs!$M$13,Inputs!$M$13=0),-(SUM(Inputs!$E$32:'Inputs'!CG32)+CE10)*PropertyTaxRate,0)</f>
        <v>3.5471352748572825E-12</v>
      </c>
      <c r="CF19" s="4">
        <f ca="1">IF(OR(CF4&lt;Inputs!$M$13,Inputs!$M$13=0),-(SUM(Inputs!$E$32:'Inputs'!CH32)+CF10)*PropertyTaxRate,0)</f>
        <v>3.5471352748572825E-12</v>
      </c>
      <c r="CG19" s="4">
        <f ca="1">IF(OR(CG4&lt;Inputs!$M$13,Inputs!$M$13=0),-(SUM(Inputs!$E$32:'Inputs'!CI32)+CG10)*PropertyTaxRate,0)</f>
        <v>3.5471352748572825E-12</v>
      </c>
      <c r="CH19" s="4">
        <f ca="1">IF(OR(CH4&lt;Inputs!$M$13,Inputs!$M$13=0),-(SUM(Inputs!$E$32:'Inputs'!CJ32)+CH10)*PropertyTaxRate,0)</f>
        <v>3.5471352748572825E-12</v>
      </c>
      <c r="CI19" s="4">
        <f ca="1">IF(OR(CI4&lt;Inputs!$M$13,Inputs!$M$13=0),-(SUM(Inputs!$E$32:'Inputs'!CK32)+CI10)*PropertyTaxRate,0)</f>
        <v>3.5471352748572825E-12</v>
      </c>
      <c r="CJ19" s="4">
        <f ca="1">IF(OR(CJ4&lt;Inputs!$M$13,Inputs!$M$13=0),-(SUM(Inputs!$E$32:'Inputs'!CL32)+CJ10)*PropertyTaxRate,0)</f>
        <v>3.5471352748572825E-12</v>
      </c>
      <c r="CK19" s="4">
        <f ca="1">IF(OR(CK4&lt;Inputs!$M$13,Inputs!$M$13=0),-(SUM(Inputs!$E$32:'Inputs'!CM32)+CK10)*PropertyTaxRate,0)</f>
        <v>3.5471352748572825E-12</v>
      </c>
      <c r="CL19" s="4">
        <f ca="1">IF(OR(CL4&lt;Inputs!$M$13,Inputs!$M$13=0),-(SUM(Inputs!$E$32:'Inputs'!CN32)+CL10)*PropertyTaxRate,0)</f>
        <v>3.5471352748572825E-12</v>
      </c>
      <c r="CM19" s="4">
        <f ca="1">IF(OR(CM4&lt;Inputs!$M$13,Inputs!$M$13=0),-(SUM(Inputs!$E$32:'Inputs'!CO32)+CM10)*PropertyTaxRate,0)</f>
        <v>3.5471352748572825E-12</v>
      </c>
      <c r="CN19" s="4">
        <f ca="1">IF(OR(CN4&lt;Inputs!$M$13,Inputs!$M$13=0),-(SUM(Inputs!$E$32:'Inputs'!CP32)+CN10)*PropertyTaxRate,0)</f>
        <v>3.5471352748572825E-12</v>
      </c>
      <c r="CO19" s="4">
        <f ca="1">IF(OR(CO4&lt;Inputs!$M$13,Inputs!$M$13=0),-(SUM(Inputs!$E$32:'Inputs'!CQ32)+CO10)*PropertyTaxRate,0)</f>
        <v>3.5471352748572825E-12</v>
      </c>
      <c r="CP19" s="4">
        <f ca="1">IF(OR(CP4&lt;Inputs!$M$13,Inputs!$M$13=0),-(SUM(Inputs!$E$32:'Inputs'!CR32)+CP10)*PropertyTaxRate,0)</f>
        <v>3.5471352748572825E-12</v>
      </c>
      <c r="CQ19" s="4">
        <f ca="1">IF(OR(CQ4&lt;Inputs!$M$13,Inputs!$M$13=0),-(SUM(Inputs!$E$32:'Inputs'!CS32)+CQ10)*PropertyTaxRate,0)</f>
        <v>3.5471352748572825E-12</v>
      </c>
      <c r="CR19" s="4">
        <f ca="1">IF(OR(CR4&lt;Inputs!$M$13,Inputs!$M$13=0),-(SUM(Inputs!$E$32:'Inputs'!CT32)+CR10)*PropertyTaxRate,0)</f>
        <v>3.5471352748572825E-12</v>
      </c>
      <c r="CS19" s="4">
        <f ca="1">IF(OR(CS4&lt;Inputs!$M$13,Inputs!$M$13=0),-(SUM(Inputs!$E$32:'Inputs'!CU32)+CS10)*PropertyTaxRate,0)</f>
        <v>3.5471352748572825E-12</v>
      </c>
      <c r="CT19" s="4">
        <f ca="1">IF(OR(CT4&lt;Inputs!$M$13,Inputs!$M$13=0),-(SUM(Inputs!$E$32:'Inputs'!CV32)+CT10)*PropertyTaxRate,0)</f>
        <v>3.5471352748572825E-12</v>
      </c>
      <c r="CU19" s="4">
        <f ca="1">IF(OR(CU4&lt;Inputs!$M$13,Inputs!$M$13=0),-(SUM(Inputs!$E$32:'Inputs'!CW32)+CU10)*PropertyTaxRate,0)</f>
        <v>3.5471352748572825E-12</v>
      </c>
      <c r="CV19" s="4">
        <f ca="1">IF(OR(CV4&lt;Inputs!$M$13,Inputs!$M$13=0),-(SUM(Inputs!$E$32:'Inputs'!CX32)+CV10)*PropertyTaxRate,0)</f>
        <v>3.5471352748572825E-12</v>
      </c>
      <c r="CW19" s="4">
        <f ca="1">IF(OR(CW4&lt;Inputs!$M$13,Inputs!$M$13=0),-(SUM(Inputs!$E$32:'Inputs'!CY32)+CW10)*PropertyTaxRate,0)</f>
        <v>3.5471352748572825E-12</v>
      </c>
      <c r="CX19" s="4">
        <f ca="1">IF(OR(CX4&lt;Inputs!$M$13,Inputs!$M$13=0),-(SUM(Inputs!$E$32:'Inputs'!CZ32)+CX10)*PropertyTaxRate,0)</f>
        <v>3.5471352748572825E-12</v>
      </c>
    </row>
    <row r="20" spans="1:102">
      <c r="A20" s="22" t="s">
        <v>248</v>
      </c>
      <c r="C20" s="268">
        <f ca="1">IF(OR(C4&lt;Inputs!$M$13,Inputs!$M$13=0),'Depr - Recommendation'!D53,IF(C4=Inputs!$M$13,-HLOOKUP(C4-1,$B$4:$CX$12,5,FALSE)-HLOOKUP(C4-1,$B$4:$CX$12,7,FALSE),0))</f>
        <v>0</v>
      </c>
      <c r="D20" s="268">
        <f ca="1">IF(OR(D4&lt;Inputs!$M$13,Inputs!$M$13=0),'Depr - Recommendation'!E53,IF(D4=Inputs!$M$13,-HLOOKUP(D4-1,$B$4:$CX$12,5,FALSE)-HLOOKUP(D4-1,$B$4:$CX$12,7,FALSE),0))</f>
        <v>-127.5</v>
      </c>
      <c r="E20" s="268">
        <f ca="1">IF(OR(E4&lt;Inputs!$M$13,Inputs!$M$13=0),'Depr - Recommendation'!F53,IF(E4=Inputs!$M$13,-HLOOKUP(E4-1,$B$4:$CX$12,5,FALSE)-HLOOKUP(E4-1,$B$4:$CX$12,7,FALSE),0))</f>
        <v>-1310.9375</v>
      </c>
      <c r="F20" s="268">
        <f ca="1">IF(OR(F4&lt;Inputs!$M$13,Inputs!$M$13=0),'Depr - Recommendation'!G53,IF(F4=Inputs!$M$13,-HLOOKUP(F4-1,$B$4:$CX$12,5,FALSE)-HLOOKUP(F4-1,$B$4:$CX$12,7,FALSE),0))</f>
        <v>-3594.4124999999999</v>
      </c>
      <c r="G20" s="268">
        <f ca="1">IF(OR(G4&lt;Inputs!$M$13,Inputs!$M$13=0),'Depr - Recommendation'!H53,IF(G4=Inputs!$M$13,-HLOOKUP(G4-1,$B$4:$CX$12,5,FALSE)-HLOOKUP(G4-1,$B$4:$CX$12,7,FALSE),0))</f>
        <v>-6019.7749999999996</v>
      </c>
      <c r="H20" s="268">
        <f ca="1">IF(OR(H4&lt;Inputs!$M$13,Inputs!$M$13=0),'Depr - Recommendation'!I53,IF(H4=Inputs!$M$13,-HLOOKUP(H4-1,$B$4:$CX$12,5,FALSE)-HLOOKUP(H4-1,$B$4:$CX$12,7,FALSE),0))</f>
        <v>-8408.8374999999996</v>
      </c>
      <c r="I20" s="268">
        <f ca="1">IF(OR(I4&lt;Inputs!$M$13,Inputs!$M$13=0),'Depr - Recommendation'!J53,IF(I4=Inputs!$M$13,-HLOOKUP(I4-1,$B$4:$CX$12,5,FALSE)-HLOOKUP(I4-1,$B$4:$CX$12,7,FALSE),0))</f>
        <v>-9600.0750000000007</v>
      </c>
      <c r="J20" s="268">
        <f ca="1">IF(OR(J4&lt;Inputs!$M$13,Inputs!$M$13=0),'Depr - Recommendation'!K53,IF(J4=Inputs!$M$13,-HLOOKUP(J4-1,$B$4:$CX$12,5,FALSE)-HLOOKUP(J4-1,$B$4:$CX$12,7,FALSE),0))</f>
        <v>-9600.0750000000007</v>
      </c>
      <c r="K20" s="268">
        <f ca="1">IF(OR(K4&lt;Inputs!$M$13,Inputs!$M$13=0),'Depr - Recommendation'!L53,IF(K4=Inputs!$M$13,-HLOOKUP(K4-1,$B$4:$CX$12,5,FALSE)-HLOOKUP(K4-1,$B$4:$CX$12,7,FALSE),0))</f>
        <v>-9600.0750000000007</v>
      </c>
      <c r="L20" s="268">
        <f ca="1">IF(OR(L4&lt;Inputs!$M$13,Inputs!$M$13=0),'Depr - Recommendation'!M53,IF(L4=Inputs!$M$13,-HLOOKUP(L4-1,$B$4:$CX$12,5,FALSE)-HLOOKUP(L4-1,$B$4:$CX$12,7,FALSE),0))</f>
        <v>-9600.0750000000007</v>
      </c>
      <c r="M20" s="268">
        <f ca="1">IF(OR(M4&lt;Inputs!$M$13,Inputs!$M$13=0),'Depr - Recommendation'!N53,IF(M4=Inputs!$M$13,-HLOOKUP(M4-1,$B$4:$CX$12,5,FALSE)-HLOOKUP(M4-1,$B$4:$CX$12,7,FALSE),0))</f>
        <v>-9600.0750000000007</v>
      </c>
      <c r="N20" s="268">
        <f ca="1">IF(OR(N4&lt;Inputs!$M$13,Inputs!$M$13=0),'Depr - Recommendation'!O53,IF(N4=Inputs!$M$13,-HLOOKUP(N4-1,$B$4:$CX$12,5,FALSE)-HLOOKUP(N4-1,$B$4:$CX$12,7,FALSE),0))</f>
        <v>-9600.0750000000007</v>
      </c>
      <c r="O20" s="268">
        <f ca="1">IF(OR(O4&lt;Inputs!$M$13,Inputs!$M$13=0),'Depr - Recommendation'!P53,IF(O4=Inputs!$M$13,-HLOOKUP(O4-1,$B$4:$CX$12,5,FALSE)-HLOOKUP(O4-1,$B$4:$CX$12,7,FALSE),0))</f>
        <v>-9600.0750000000007</v>
      </c>
      <c r="P20" s="268">
        <f ca="1">IF(OR(P4&lt;Inputs!$M$13,Inputs!$M$13=0),'Depr - Recommendation'!Q53,IF(P4=Inputs!$M$13,-HLOOKUP(P4-1,$B$4:$CX$12,5,FALSE)-HLOOKUP(P4-1,$B$4:$CX$12,7,FALSE),0))</f>
        <v>-9600.0750000000007</v>
      </c>
      <c r="Q20" s="268">
        <f ca="1">IF(OR(Q4&lt;Inputs!$M$13,Inputs!$M$13=0),'Depr - Recommendation'!R53,IF(Q4=Inputs!$M$13,-HLOOKUP(Q4-1,$B$4:$CX$12,5,FALSE)-HLOOKUP(Q4-1,$B$4:$CX$12,7,FALSE),0))</f>
        <v>-9600.0750000000007</v>
      </c>
      <c r="R20" s="268">
        <f ca="1">IF(OR(R4&lt;Inputs!$M$13,Inputs!$M$13=0),'Depr - Recommendation'!S53,IF(R4=Inputs!$M$13,-HLOOKUP(R4-1,$B$4:$CX$12,5,FALSE)-HLOOKUP(R4-1,$B$4:$CX$12,7,FALSE),0))</f>
        <v>-9600.0750000000007</v>
      </c>
      <c r="S20" s="268">
        <f ca="1">IF(OR(S4&lt;Inputs!$M$13,Inputs!$M$13=0),'Depr - Recommendation'!T53,IF(S4=Inputs!$M$13,-HLOOKUP(S4-1,$B$4:$CX$12,5,FALSE)-HLOOKUP(S4-1,$B$4:$CX$12,7,FALSE),0))</f>
        <v>-9600.0750000000007</v>
      </c>
      <c r="T20" s="268">
        <f ca="1">IF(OR(T4&lt;Inputs!$M$13,Inputs!$M$13=0),'Depr - Recommendation'!U53,IF(T4=Inputs!$M$13,-HLOOKUP(T4-1,$B$4:$CX$12,5,FALSE)-HLOOKUP(T4-1,$B$4:$CX$12,7,FALSE),0))</f>
        <v>-9600.0750000000007</v>
      </c>
      <c r="U20" s="268">
        <f ca="1">IF(OR(U4&lt;Inputs!$M$13,Inputs!$M$13=0),'Depr - Recommendation'!V53,IF(U4=Inputs!$M$13,-HLOOKUP(U4-1,$B$4:$CX$12,5,FALSE)-HLOOKUP(U4-1,$B$4:$CX$12,7,FALSE),0))</f>
        <v>-9600.0750000000007</v>
      </c>
      <c r="V20" s="268">
        <f ca="1">IF(OR(V4&lt;Inputs!$M$13,Inputs!$M$13=0),'Depr - Recommendation'!W53,IF(V4=Inputs!$M$13,-HLOOKUP(V4-1,$B$4:$CX$12,5,FALSE)-HLOOKUP(V4-1,$B$4:$CX$12,7,FALSE),0))</f>
        <v>-9600.0750000000007</v>
      </c>
      <c r="W20" s="268">
        <f ca="1">IF(OR(W4&lt;Inputs!$M$13,Inputs!$M$13=0),'Depr - Recommendation'!X53,IF(W4=Inputs!$M$13,-HLOOKUP(W4-1,$B$4:$CX$12,5,FALSE)-HLOOKUP(W4-1,$B$4:$CX$12,7,FALSE),0))</f>
        <v>-9600.0750000000007</v>
      </c>
      <c r="X20" s="268">
        <f ca="1">IF(OR(X4&lt;Inputs!$M$13,Inputs!$M$13=0),'Depr - Recommendation'!Y53,IF(X4=Inputs!$M$13,-HLOOKUP(X4-1,$B$4:$CX$12,5,FALSE)-HLOOKUP(X4-1,$B$4:$CX$12,7,FALSE),0))</f>
        <v>-9600.0750000000007</v>
      </c>
      <c r="Y20" s="268">
        <f ca="1">IF(OR(Y4&lt;Inputs!$M$13,Inputs!$M$13=0),'Depr - Recommendation'!Z53,IF(Y4=Inputs!$M$13,-HLOOKUP(Y4-1,$B$4:$CX$12,5,FALSE)-HLOOKUP(Y4-1,$B$4:$CX$12,7,FALSE),0))</f>
        <v>-9600.0750000000007</v>
      </c>
      <c r="Z20" s="268">
        <f ca="1">IF(OR(Z4&lt;Inputs!$M$13,Inputs!$M$13=0),'Depr - Recommendation'!AA53,IF(Z4=Inputs!$M$13,-HLOOKUP(Z4-1,$B$4:$CX$12,5,FALSE)-HLOOKUP(Z4-1,$B$4:$CX$12,7,FALSE),0))</f>
        <v>-9600.0750000000007</v>
      </c>
      <c r="AA20" s="268">
        <f ca="1">IF(OR(AA4&lt;Inputs!$M$13,Inputs!$M$13=0),'Depr - Recommendation'!AB53,IF(AA4=Inputs!$M$13,-HLOOKUP(AA4-1,$B$4:$CX$12,5,FALSE)-HLOOKUP(AA4-1,$B$4:$CX$12,7,FALSE),0))</f>
        <v>-9600.0750000000007</v>
      </c>
      <c r="AB20" s="268">
        <f ca="1">IF(OR(AB4&lt;Inputs!$M$13,Inputs!$M$13=0),'Depr - Recommendation'!AC53,IF(AB4=Inputs!$M$13,-HLOOKUP(AB4-1,$B$4:$CX$12,5,FALSE)-HLOOKUP(AB4-1,$B$4:$CX$12,7,FALSE),0))</f>
        <v>-9600.0750000000007</v>
      </c>
      <c r="AC20" s="268">
        <f ca="1">IF(OR(AC4&lt;Inputs!$M$13,Inputs!$M$13=0),'Depr - Recommendation'!AD53,IF(AC4=Inputs!$M$13,-HLOOKUP(AC4-1,$B$4:$CX$12,5,FALSE)-HLOOKUP(AC4-1,$B$4:$CX$12,7,FALSE),0))</f>
        <v>-9600.0750000000007</v>
      </c>
      <c r="AD20" s="268">
        <f ca="1">IF(OR(AD4&lt;Inputs!$M$13,Inputs!$M$13=0),'Depr - Recommendation'!AE53,IF(AD4=Inputs!$M$13,-HLOOKUP(AD4-1,$B$4:$CX$12,5,FALSE)-HLOOKUP(AD4-1,$B$4:$CX$12,7,FALSE),0))</f>
        <v>-9600.0750000000007</v>
      </c>
      <c r="AE20" s="268">
        <f ca="1">IF(OR(AE4&lt;Inputs!$M$13,Inputs!$M$13=0),'Depr - Recommendation'!AF53,IF(AE4=Inputs!$M$13,-HLOOKUP(AE4-1,$B$4:$CX$12,5,FALSE)-HLOOKUP(AE4-1,$B$4:$CX$12,7,FALSE),0))</f>
        <v>-9600.0750000000007</v>
      </c>
      <c r="AF20" s="268">
        <f ca="1">IF(OR(AF4&lt;Inputs!$M$13,Inputs!$M$13=0),'Depr - Recommendation'!AG53,IF(AF4=Inputs!$M$13,-HLOOKUP(AF4-1,$B$4:$CX$12,5,FALSE)-HLOOKUP(AF4-1,$B$4:$CX$12,7,FALSE),0))</f>
        <v>-9600.0750000000007</v>
      </c>
      <c r="AG20" s="268">
        <f ca="1">IF(OR(AG4&lt;Inputs!$M$13,Inputs!$M$13=0),'Depr - Recommendation'!AH53,IF(AG4=Inputs!$M$13,-HLOOKUP(AG4-1,$B$4:$CX$12,5,FALSE)-HLOOKUP(AG4-1,$B$4:$CX$12,7,FALSE),0))</f>
        <v>-9600.0750000000007</v>
      </c>
      <c r="AH20" s="268">
        <f ca="1">IF(OR(AH4&lt;Inputs!$M$13,Inputs!$M$13=0),'Depr - Recommendation'!AI53,IF(AH4=Inputs!$M$13,-HLOOKUP(AH4-1,$B$4:$CX$12,5,FALSE)-HLOOKUP(AH4-1,$B$4:$CX$12,7,FALSE),0))</f>
        <v>-9600.0750000000007</v>
      </c>
      <c r="AI20" s="268">
        <f ca="1">IF(OR(AI4&lt;Inputs!$M$13,Inputs!$M$13=0),'Depr - Recommendation'!AJ53,IF(AI4=Inputs!$M$13,-HLOOKUP(AI4-1,$B$4:$CX$12,5,FALSE)-HLOOKUP(AI4-1,$B$4:$CX$12,7,FALSE),0))</f>
        <v>-9600.0750000000007</v>
      </c>
      <c r="AJ20" s="268">
        <f ca="1">IF(OR(AJ4&lt;Inputs!$M$13,Inputs!$M$13=0),'Depr - Recommendation'!AK53,IF(AJ4=Inputs!$M$13,-HLOOKUP(AJ4-1,$B$4:$CX$12,5,FALSE)-HLOOKUP(AJ4-1,$B$4:$CX$12,7,FALSE),0))</f>
        <v>-9600.0750000000007</v>
      </c>
      <c r="AK20" s="268">
        <f ca="1">IF(OR(AK4&lt;Inputs!$M$13,Inputs!$M$13=0),'Depr - Recommendation'!AL53,IF(AK4=Inputs!$M$13,-HLOOKUP(AK4-1,$B$4:$CX$12,5,FALSE)-HLOOKUP(AK4-1,$B$4:$CX$12,7,FALSE),0))</f>
        <v>-9600.0750000000007</v>
      </c>
      <c r="AL20" s="268">
        <f ca="1">IF(OR(AL4&lt;Inputs!$M$13,Inputs!$M$13=0),'Depr - Recommendation'!AM53,IF(AL4=Inputs!$M$13,-HLOOKUP(AL4-1,$B$4:$CX$12,5,FALSE)-HLOOKUP(AL4-1,$B$4:$CX$12,7,FALSE),0))</f>
        <v>-9600.0750000000007</v>
      </c>
      <c r="AM20" s="268">
        <f ca="1">IF(OR(AM4&lt;Inputs!$M$13,Inputs!$M$13=0),'Depr - Recommendation'!AN53,IF(AM4=Inputs!$M$13,-HLOOKUP(AM4-1,$B$4:$CX$12,5,FALSE)-HLOOKUP(AM4-1,$B$4:$CX$12,7,FALSE),0))</f>
        <v>-9600.0750000000007</v>
      </c>
      <c r="AN20" s="268">
        <f ca="1">IF(OR(AN4&lt;Inputs!$M$13,Inputs!$M$13=0),'Depr - Recommendation'!AO53,IF(AN4=Inputs!$M$13,-HLOOKUP(AN4-1,$B$4:$CX$12,5,FALSE)-HLOOKUP(AN4-1,$B$4:$CX$12,7,FALSE),0))</f>
        <v>-9600.0750000000007</v>
      </c>
      <c r="AO20" s="268">
        <f ca="1">IF(OR(AO4&lt;Inputs!$M$13,Inputs!$M$13=0),'Depr - Recommendation'!AP53,IF(AO4=Inputs!$M$13,-HLOOKUP(AO4-1,$B$4:$CX$12,5,FALSE)-HLOOKUP(AO4-1,$B$4:$CX$12,7,FALSE),0))</f>
        <v>-9600.0750000000007</v>
      </c>
      <c r="AP20" s="268">
        <f ca="1">IF(OR(AP4&lt;Inputs!$M$13,Inputs!$M$13=0),'Depr - Recommendation'!AQ53,IF(AP4=Inputs!$M$13,-HLOOKUP(AP4-1,$B$4:$CX$12,5,FALSE)-HLOOKUP(AP4-1,$B$4:$CX$12,7,FALSE),0))</f>
        <v>-9600.0750000000007</v>
      </c>
      <c r="AQ20" s="268">
        <f ca="1">IF(OR(AQ4&lt;Inputs!$M$13,Inputs!$M$13=0),'Depr - Recommendation'!AR53,IF(AQ4=Inputs!$M$13,-HLOOKUP(AQ4-1,$B$4:$CX$12,5,FALSE)-HLOOKUP(AQ4-1,$B$4:$CX$12,7,FALSE),0))</f>
        <v>-9600.0750000000007</v>
      </c>
      <c r="AR20" s="268">
        <f ca="1">IF(OR(AR4&lt;Inputs!$M$13,Inputs!$M$13=0),'Depr - Recommendation'!AS53,IF(AR4=Inputs!$M$13,-HLOOKUP(AR4-1,$B$4:$CX$12,5,FALSE)-HLOOKUP(AR4-1,$B$4:$CX$12,7,FALSE),0))</f>
        <v>-9472.5750000000007</v>
      </c>
      <c r="AS20" s="268">
        <f ca="1">IF(OR(AS4&lt;Inputs!$M$13,Inputs!$M$13=0),'Depr - Recommendation'!AT53,IF(AS4=Inputs!$M$13,-HLOOKUP(AS4-1,$B$4:$CX$12,5,FALSE)-HLOOKUP(AS4-1,$B$4:$CX$12,7,FALSE),0))</f>
        <v>-8289.1375000000007</v>
      </c>
      <c r="AT20" s="268">
        <f ca="1">IF(OR(AT4&lt;Inputs!$M$13,Inputs!$M$13=0),'Depr - Recommendation'!AU53,IF(AT4=Inputs!$M$13,-HLOOKUP(AT4-1,$B$4:$CX$12,5,FALSE)-HLOOKUP(AT4-1,$B$4:$CX$12,7,FALSE),0))</f>
        <v>-6005.6625000000004</v>
      </c>
      <c r="AU20" s="268">
        <f ca="1">IF(OR(AU4&lt;Inputs!$M$13,Inputs!$M$13=0),'Depr - Recommendation'!AV53,IF(AU4=Inputs!$M$13,-HLOOKUP(AU4-1,$B$4:$CX$12,5,FALSE)-HLOOKUP(AU4-1,$B$4:$CX$12,7,FALSE),0))</f>
        <v>-3580.3</v>
      </c>
      <c r="AV20" s="268">
        <f ca="1">IF(OR(AV4&lt;Inputs!$M$13,Inputs!$M$13=0),'Depr - Recommendation'!AW53,IF(AV4=Inputs!$M$13,-HLOOKUP(AV4-1,$B$4:$CX$12,5,FALSE)-HLOOKUP(AV4-1,$B$4:$CX$12,7,FALSE),0))</f>
        <v>-1191.2375</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327</v>
      </c>
      <c r="C21" s="4">
        <f t="shared" ref="C21:AH21" ca="1" si="10">SUM(C18:C20)</f>
        <v>-3.21454913</v>
      </c>
      <c r="D21" s="4">
        <f t="shared" ca="1" si="10"/>
        <v>-280.95282517499999</v>
      </c>
      <c r="E21" s="4">
        <f t="shared" ca="1" si="10"/>
        <v>-2731.3806794718748</v>
      </c>
      <c r="F21" s="4">
        <f t="shared" ca="1" si="10"/>
        <v>-6456.2014265745001</v>
      </c>
      <c r="G21" s="4">
        <f t="shared" ca="1" si="10"/>
        <v>-10249.74649739125</v>
      </c>
      <c r="H21" s="4">
        <f t="shared" ca="1" si="10"/>
        <v>-13962.565851751124</v>
      </c>
      <c r="I21" s="4">
        <f t="shared" ca="1" si="10"/>
        <v>-15007.547841138876</v>
      </c>
      <c r="J21" s="4">
        <f t="shared" ca="1" si="10"/>
        <v>-14861.292330526627</v>
      </c>
      <c r="K21" s="4">
        <f t="shared" ca="1" si="10"/>
        <v>-14715.036819914376</v>
      </c>
      <c r="L21" s="4">
        <f t="shared" ca="1" si="10"/>
        <v>-14568.781309302125</v>
      </c>
      <c r="M21" s="4">
        <f t="shared" ca="1" si="10"/>
        <v>-14422.525798689876</v>
      </c>
      <c r="N21" s="4">
        <f t="shared" ca="1" si="10"/>
        <v>-14276.270288077627</v>
      </c>
      <c r="O21" s="4">
        <f t="shared" ca="1" si="10"/>
        <v>-14130.014777465376</v>
      </c>
      <c r="P21" s="4">
        <f t="shared" ca="1" si="10"/>
        <v>-13983.759266853125</v>
      </c>
      <c r="Q21" s="4">
        <f t="shared" ca="1" si="10"/>
        <v>-13837.503756240876</v>
      </c>
      <c r="R21" s="4">
        <f t="shared" ca="1" si="10"/>
        <v>-13691.248245628627</v>
      </c>
      <c r="S21" s="4">
        <f t="shared" ca="1" si="10"/>
        <v>-13544.992735016376</v>
      </c>
      <c r="T21" s="4">
        <f t="shared" ca="1" si="10"/>
        <v>-13398.737224404125</v>
      </c>
      <c r="U21" s="4">
        <f t="shared" ca="1" si="10"/>
        <v>-13252.481713791876</v>
      </c>
      <c r="V21" s="4">
        <f t="shared" ca="1" si="10"/>
        <v>-13106.226203179625</v>
      </c>
      <c r="W21" s="4">
        <f t="shared" ca="1" si="10"/>
        <v>-12959.970692567374</v>
      </c>
      <c r="X21" s="4">
        <f t="shared" ca="1" si="10"/>
        <v>-12813.715181955125</v>
      </c>
      <c r="Y21" s="4">
        <f t="shared" ca="1" si="10"/>
        <v>-12667.459671342875</v>
      </c>
      <c r="Z21" s="4">
        <f t="shared" ca="1" si="10"/>
        <v>-12521.204160730624</v>
      </c>
      <c r="AA21" s="4">
        <f t="shared" ca="1" si="10"/>
        <v>-12374.948650118375</v>
      </c>
      <c r="AB21" s="4">
        <f t="shared" ca="1" si="10"/>
        <v>-12228.693139506124</v>
      </c>
      <c r="AC21" s="4">
        <f t="shared" ca="1" si="10"/>
        <v>-12082.437628893875</v>
      </c>
      <c r="AD21" s="4">
        <f t="shared" ca="1" si="10"/>
        <v>-11936.182118281624</v>
      </c>
      <c r="AE21" s="4">
        <f t="shared" ca="1" si="10"/>
        <v>-11789.926607669375</v>
      </c>
      <c r="AF21" s="4">
        <f t="shared" ca="1" si="10"/>
        <v>-11643.671097057124</v>
      </c>
      <c r="AG21" s="4">
        <f t="shared" ca="1" si="10"/>
        <v>-11497.415586444873</v>
      </c>
      <c r="AH21" s="4">
        <f t="shared" ca="1" si="10"/>
        <v>-11351.160075832624</v>
      </c>
      <c r="AI21" s="4">
        <f t="shared" ref="AI21:BN21" ca="1" si="11">SUM(AI18:AI20)</f>
        <v>-11204.904565220373</v>
      </c>
      <c r="AJ21" s="4">
        <f t="shared" ca="1" si="11"/>
        <v>-11058.649054608122</v>
      </c>
      <c r="AK21" s="4">
        <f t="shared" ca="1" si="11"/>
        <v>-10912.393543995873</v>
      </c>
      <c r="AL21" s="4">
        <f t="shared" ca="1" si="11"/>
        <v>-10766.138033383622</v>
      </c>
      <c r="AM21" s="4">
        <f t="shared" ca="1" si="11"/>
        <v>-10619.882522771373</v>
      </c>
      <c r="AN21" s="4">
        <f t="shared" ca="1" si="11"/>
        <v>-10473.627012159122</v>
      </c>
      <c r="AO21" s="4">
        <f t="shared" ca="1" si="11"/>
        <v>-10327.371501546872</v>
      </c>
      <c r="AP21" s="4">
        <f t="shared" ca="1" si="11"/>
        <v>-10181.115990934622</v>
      </c>
      <c r="AQ21" s="4">
        <f t="shared" ca="1" si="11"/>
        <v>-10034.860480322372</v>
      </c>
      <c r="AR21" s="4">
        <f t="shared" ca="1" si="11"/>
        <v>-9763.0474105351223</v>
      </c>
      <c r="AS21" s="4">
        <f t="shared" ca="1" si="11"/>
        <v>-8453.3263098759962</v>
      </c>
      <c r="AT21" s="4">
        <f t="shared" ca="1" si="11"/>
        <v>-6078.3560626511216</v>
      </c>
      <c r="AU21" s="4">
        <f t="shared" ca="1" si="11"/>
        <v>-3598.4483008021216</v>
      </c>
      <c r="AV21" s="4">
        <f t="shared" ca="1" si="11"/>
        <v>-1191.2374999999963</v>
      </c>
      <c r="AW21" s="4">
        <f t="shared" ca="1" si="11"/>
        <v>3.5471352748572825E-12</v>
      </c>
      <c r="AX21" s="4">
        <f t="shared" ca="1" si="11"/>
        <v>3.5471352748572825E-12</v>
      </c>
      <c r="AY21" s="4">
        <f t="shared" ca="1" si="11"/>
        <v>3.5471352748572825E-12</v>
      </c>
      <c r="AZ21" s="4">
        <f t="shared" ca="1" si="11"/>
        <v>3.5471352748572825E-12</v>
      </c>
      <c r="BA21" s="4">
        <f t="shared" ca="1" si="11"/>
        <v>3.5471352748572825E-12</v>
      </c>
      <c r="BB21" s="4">
        <f t="shared" ca="1" si="11"/>
        <v>3.5471352748572825E-12</v>
      </c>
      <c r="BC21" s="4">
        <f t="shared" ca="1" si="11"/>
        <v>3.5471352748572825E-12</v>
      </c>
      <c r="BD21" s="4">
        <f t="shared" ca="1" si="11"/>
        <v>3.5471352748572825E-12</v>
      </c>
      <c r="BE21" s="4">
        <f t="shared" ca="1" si="11"/>
        <v>3.5471352748572825E-12</v>
      </c>
      <c r="BF21" s="4">
        <f t="shared" ca="1" si="11"/>
        <v>3.5471352748572825E-12</v>
      </c>
      <c r="BG21" s="4">
        <f t="shared" ca="1" si="11"/>
        <v>3.5471352748572825E-12</v>
      </c>
      <c r="BH21" s="4">
        <f t="shared" ca="1" si="11"/>
        <v>3.5471352748572825E-12</v>
      </c>
      <c r="BI21" s="4">
        <f t="shared" ca="1" si="11"/>
        <v>3.5471352748572825E-12</v>
      </c>
      <c r="BJ21" s="4">
        <f t="shared" ca="1" si="11"/>
        <v>3.5471352748572825E-12</v>
      </c>
      <c r="BK21" s="4">
        <f t="shared" ca="1" si="11"/>
        <v>3.5471352748572825E-12</v>
      </c>
      <c r="BL21" s="4">
        <f t="shared" ca="1" si="11"/>
        <v>3.5471352748572825E-12</v>
      </c>
      <c r="BM21" s="4">
        <f t="shared" ca="1" si="11"/>
        <v>3.5471352748572825E-12</v>
      </c>
      <c r="BN21" s="4">
        <f t="shared" ca="1" si="11"/>
        <v>3.5471352748572825E-12</v>
      </c>
      <c r="BO21" s="4">
        <f t="shared" ref="BO21:CQ21" ca="1" si="12">SUM(BO18:BO20)</f>
        <v>3.5471352748572825E-12</v>
      </c>
      <c r="BP21" s="4">
        <f t="shared" ca="1" si="12"/>
        <v>3.5471352748572825E-12</v>
      </c>
      <c r="BQ21" s="4">
        <f t="shared" ca="1" si="12"/>
        <v>3.5471352748572825E-12</v>
      </c>
      <c r="BR21" s="4">
        <f t="shared" ca="1" si="12"/>
        <v>3.5471352748572825E-12</v>
      </c>
      <c r="BS21" s="4">
        <f t="shared" ca="1" si="12"/>
        <v>3.5471352748572825E-12</v>
      </c>
      <c r="BT21" s="4">
        <f t="shared" ca="1" si="12"/>
        <v>3.5471352748572825E-12</v>
      </c>
      <c r="BU21" s="4">
        <f t="shared" ca="1" si="12"/>
        <v>3.5471352748572825E-12</v>
      </c>
      <c r="BV21" s="4">
        <f t="shared" ca="1" si="12"/>
        <v>3.5471352748572825E-12</v>
      </c>
      <c r="BW21" s="4">
        <f t="shared" ca="1" si="12"/>
        <v>3.5471352748572825E-12</v>
      </c>
      <c r="BX21" s="4">
        <f t="shared" ca="1" si="12"/>
        <v>3.5471352748572825E-12</v>
      </c>
      <c r="BY21" s="4">
        <f t="shared" ca="1" si="12"/>
        <v>3.5471352748572825E-12</v>
      </c>
      <c r="BZ21" s="4">
        <f t="shared" ca="1" si="12"/>
        <v>3.5471352748572825E-12</v>
      </c>
      <c r="CA21" s="4">
        <f t="shared" ca="1" si="12"/>
        <v>3.5471352748572825E-12</v>
      </c>
      <c r="CB21" s="4">
        <f t="shared" ca="1" si="12"/>
        <v>3.5471352748572825E-12</v>
      </c>
      <c r="CC21" s="4">
        <f t="shared" ca="1" si="12"/>
        <v>3.5471352748572825E-12</v>
      </c>
      <c r="CD21" s="4">
        <f t="shared" ca="1" si="12"/>
        <v>3.5471352748572825E-12</v>
      </c>
      <c r="CE21" s="4">
        <f t="shared" ca="1" si="12"/>
        <v>3.5471352748572825E-12</v>
      </c>
      <c r="CF21" s="4">
        <f t="shared" ca="1" si="12"/>
        <v>3.5471352748572825E-12</v>
      </c>
      <c r="CG21" s="4">
        <f t="shared" ca="1" si="12"/>
        <v>3.5471352748572825E-12</v>
      </c>
      <c r="CH21" s="4">
        <f t="shared" ca="1" si="12"/>
        <v>3.5471352748572825E-12</v>
      </c>
      <c r="CI21" s="4">
        <f t="shared" ca="1" si="12"/>
        <v>3.5471352748572825E-12</v>
      </c>
      <c r="CJ21" s="4">
        <f t="shared" ca="1" si="12"/>
        <v>3.5471352748572825E-12</v>
      </c>
      <c r="CK21" s="4">
        <f t="shared" ca="1" si="12"/>
        <v>3.5471352748572825E-12</v>
      </c>
      <c r="CL21" s="4">
        <f t="shared" ca="1" si="12"/>
        <v>3.5471352748572825E-12</v>
      </c>
      <c r="CM21" s="4">
        <f t="shared" ca="1" si="12"/>
        <v>3.5471352748572825E-12</v>
      </c>
      <c r="CN21" s="4">
        <f t="shared" ca="1" si="12"/>
        <v>3.5471352748572825E-12</v>
      </c>
      <c r="CO21" s="4">
        <f t="shared" ca="1" si="12"/>
        <v>3.5471352748572825E-12</v>
      </c>
      <c r="CP21" s="4">
        <f t="shared" ca="1" si="12"/>
        <v>3.5471352748572825E-12</v>
      </c>
      <c r="CQ21" s="4">
        <f t="shared" ca="1" si="12"/>
        <v>3.5471352748572825E-12</v>
      </c>
      <c r="CR21" s="4">
        <f t="shared" ref="CR21:CX21" ca="1" si="13">SUM(CR18:CR20)</f>
        <v>3.5471352748572825E-12</v>
      </c>
      <c r="CS21" s="4">
        <f t="shared" ca="1" si="13"/>
        <v>3.5471352748572825E-12</v>
      </c>
      <c r="CT21" s="4">
        <f t="shared" ca="1" si="13"/>
        <v>3.5471352748572825E-12</v>
      </c>
      <c r="CU21" s="4">
        <f t="shared" ca="1" si="13"/>
        <v>3.5471352748572825E-12</v>
      </c>
      <c r="CV21" s="4">
        <f t="shared" ca="1" si="13"/>
        <v>3.5471352748572825E-12</v>
      </c>
      <c r="CW21" s="4">
        <f t="shared" ca="1" si="13"/>
        <v>3.5471352748572825E-12</v>
      </c>
      <c r="CX21" s="4">
        <f t="shared" ca="1" si="13"/>
        <v>3.5471352748572825E-12</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AH25" ca="1" si="14">-(DEBT*DEBT_INT_RATE)*C12</f>
        <v>-4.0446053413874292</v>
      </c>
      <c r="D25" s="4">
        <f t="shared" ca="1" si="14"/>
        <v>-191.85762747768939</v>
      </c>
      <c r="E25" s="4">
        <f t="shared" ca="1" si="14"/>
        <v>-1773.6060865903185</v>
      </c>
      <c r="F25" s="4">
        <f t="shared" ca="1" si="14"/>
        <v>-3554.2895009169442</v>
      </c>
      <c r="G25" s="4">
        <f t="shared" ca="1" si="14"/>
        <v>-5223.4719720873782</v>
      </c>
      <c r="H25" s="4">
        <f t="shared" ca="1" si="14"/>
        <v>-6819.9851202107557</v>
      </c>
      <c r="I25" s="4">
        <f t="shared" ca="1" si="14"/>
        <v>-6563.7034474293741</v>
      </c>
      <c r="J25" s="4">
        <f t="shared" ca="1" si="14"/>
        <v>-6316.2856555931885</v>
      </c>
      <c r="K25" s="4">
        <f t="shared" ca="1" si="14"/>
        <v>-6077.0658856403988</v>
      </c>
      <c r="L25" s="4">
        <f t="shared" ca="1" si="14"/>
        <v>-5845.2949564467208</v>
      </c>
      <c r="M25" s="4">
        <f t="shared" ca="1" si="14"/>
        <v>-5619.2560662975147</v>
      </c>
      <c r="N25" s="4">
        <f t="shared" ca="1" si="14"/>
        <v>-5396.9893327071914</v>
      </c>
      <c r="O25" s="4">
        <f t="shared" ca="1" si="14"/>
        <v>-5176.666866598066</v>
      </c>
      <c r="P25" s="4">
        <f t="shared" ca="1" si="14"/>
        <v>-4956.6213053998554</v>
      </c>
      <c r="Q25" s="4">
        <f t="shared" ca="1" si="14"/>
        <v>-4736.5768633783509</v>
      </c>
      <c r="R25" s="4">
        <f t="shared" ca="1" si="14"/>
        <v>-4516.5313021801403</v>
      </c>
      <c r="S25" s="4">
        <f t="shared" ca="1" si="14"/>
        <v>-4296.4868601586359</v>
      </c>
      <c r="T25" s="4">
        <f t="shared" ca="1" si="14"/>
        <v>-4076.4412989604252</v>
      </c>
      <c r="U25" s="4">
        <f t="shared" ca="1" si="14"/>
        <v>-3856.3968569389199</v>
      </c>
      <c r="V25" s="4">
        <f t="shared" ca="1" si="14"/>
        <v>-3636.3512957407097</v>
      </c>
      <c r="W25" s="4">
        <f t="shared" ca="1" si="14"/>
        <v>-3416.3068537192048</v>
      </c>
      <c r="X25" s="4">
        <f t="shared" ca="1" si="14"/>
        <v>-3197.3496310088326</v>
      </c>
      <c r="Y25" s="4">
        <f t="shared" ca="1" si="14"/>
        <v>-2988.4948481140777</v>
      </c>
      <c r="Z25" s="4">
        <f t="shared" ca="1" si="14"/>
        <v>-2799.1271092827187</v>
      </c>
      <c r="AA25" s="4">
        <f t="shared" ca="1" si="14"/>
        <v>-2630.4622107820232</v>
      </c>
      <c r="AB25" s="4">
        <f t="shared" ca="1" si="14"/>
        <v>-2482.185763674896</v>
      </c>
      <c r="AC25" s="4">
        <f t="shared" ca="1" si="14"/>
        <v>-2344.0777057395812</v>
      </c>
      <c r="AD25" s="4">
        <f t="shared" ca="1" si="14"/>
        <v>-2205.969647804267</v>
      </c>
      <c r="AE25" s="4">
        <f t="shared" ca="1" si="14"/>
        <v>-2067.8615898689527</v>
      </c>
      <c r="AF25" s="4">
        <f t="shared" ca="1" si="14"/>
        <v>-1929.753531933638</v>
      </c>
      <c r="AG25" s="4">
        <f t="shared" ca="1" si="14"/>
        <v>-1791.6454739983233</v>
      </c>
      <c r="AH25" s="4">
        <f t="shared" ca="1" si="14"/>
        <v>-1653.537416063009</v>
      </c>
      <c r="AI25" s="4">
        <f t="shared" ref="AI25:BN25" ca="1" si="15">-(DEBT*DEBT_INT_RATE)*AI12</f>
        <v>-1515.4293581276945</v>
      </c>
      <c r="AJ25" s="4">
        <f t="shared" ca="1" si="15"/>
        <v>-1377.32130019238</v>
      </c>
      <c r="AK25" s="4">
        <f t="shared" ca="1" si="15"/>
        <v>-1239.2132422570655</v>
      </c>
      <c r="AL25" s="4">
        <f t="shared" ca="1" si="15"/>
        <v>-1101.105184321751</v>
      </c>
      <c r="AM25" s="4">
        <f t="shared" ca="1" si="15"/>
        <v>-962.99712638643655</v>
      </c>
      <c r="AN25" s="4">
        <f t="shared" ca="1" si="15"/>
        <v>-824.88906845112206</v>
      </c>
      <c r="AO25" s="4">
        <f t="shared" ca="1" si="15"/>
        <v>-686.78101051580768</v>
      </c>
      <c r="AP25" s="4">
        <f t="shared" ca="1" si="15"/>
        <v>-548.67295258049319</v>
      </c>
      <c r="AQ25" s="4">
        <f t="shared" ca="1" si="15"/>
        <v>-410.5648946451787</v>
      </c>
      <c r="AR25" s="4">
        <f t="shared" ca="1" si="15"/>
        <v>-274.2910700243699</v>
      </c>
      <c r="AS25" s="4">
        <f t="shared" ca="1" si="15"/>
        <v>-155.04234727128849</v>
      </c>
      <c r="AT25" s="4">
        <f t="shared" ca="1" si="15"/>
        <v>-68.644023873821311</v>
      </c>
      <c r="AU25" s="4">
        <f t="shared" ca="1" si="15"/>
        <v>-17.137313788139334</v>
      </c>
      <c r="AV25" s="4">
        <f t="shared" ca="1" si="15"/>
        <v>4.6897117423455966E-12</v>
      </c>
      <c r="AW25" s="4">
        <f t="shared" ca="1" si="15"/>
        <v>4.6897117423455966E-12</v>
      </c>
      <c r="AX25" s="4">
        <f t="shared" ca="1" si="15"/>
        <v>4.6897117423455966E-12</v>
      </c>
      <c r="AY25" s="4">
        <f t="shared" ca="1" si="15"/>
        <v>4.6897117423455966E-12</v>
      </c>
      <c r="AZ25" s="4">
        <f t="shared" ca="1" si="15"/>
        <v>4.6897117423455966E-12</v>
      </c>
      <c r="BA25" s="4">
        <f t="shared" ca="1" si="15"/>
        <v>4.6897117423455966E-12</v>
      </c>
      <c r="BB25" s="4">
        <f t="shared" ca="1" si="15"/>
        <v>4.6897117423455966E-12</v>
      </c>
      <c r="BC25" s="4">
        <f t="shared" ca="1" si="15"/>
        <v>4.6897117423455966E-12</v>
      </c>
      <c r="BD25" s="4">
        <f t="shared" ca="1" si="15"/>
        <v>4.6897117423455966E-12</v>
      </c>
      <c r="BE25" s="4">
        <f t="shared" ca="1" si="15"/>
        <v>4.6897117423455966E-12</v>
      </c>
      <c r="BF25" s="4">
        <f t="shared" ca="1" si="15"/>
        <v>4.6897117423455966E-12</v>
      </c>
      <c r="BG25" s="4">
        <f t="shared" ca="1" si="15"/>
        <v>4.6897117423455966E-12</v>
      </c>
      <c r="BH25" s="4">
        <f t="shared" ca="1" si="15"/>
        <v>4.6897117423455966E-12</v>
      </c>
      <c r="BI25" s="4">
        <f t="shared" ca="1" si="15"/>
        <v>4.6897117423455966E-12</v>
      </c>
      <c r="BJ25" s="4">
        <f t="shared" ca="1" si="15"/>
        <v>4.6897117423455966E-12</v>
      </c>
      <c r="BK25" s="4">
        <f t="shared" ca="1" si="15"/>
        <v>4.6897117423455966E-12</v>
      </c>
      <c r="BL25" s="4">
        <f t="shared" ca="1" si="15"/>
        <v>4.6897117423455966E-12</v>
      </c>
      <c r="BM25" s="4">
        <f t="shared" ca="1" si="15"/>
        <v>4.6897117423455966E-12</v>
      </c>
      <c r="BN25" s="4">
        <f t="shared" ca="1" si="15"/>
        <v>4.6897117423455966E-12</v>
      </c>
      <c r="BO25" s="4">
        <f t="shared" ref="BO25:CQ25" ca="1" si="16">-(DEBT*DEBT_INT_RATE)*BO12</f>
        <v>4.6897117423455966E-12</v>
      </c>
      <c r="BP25" s="4">
        <f t="shared" ca="1" si="16"/>
        <v>4.6897117423455966E-12</v>
      </c>
      <c r="BQ25" s="4">
        <f t="shared" ca="1" si="16"/>
        <v>4.6897117423455966E-12</v>
      </c>
      <c r="BR25" s="4">
        <f t="shared" ca="1" si="16"/>
        <v>4.6897117423455966E-12</v>
      </c>
      <c r="BS25" s="4">
        <f t="shared" ca="1" si="16"/>
        <v>4.6897117423455966E-12</v>
      </c>
      <c r="BT25" s="4">
        <f t="shared" ca="1" si="16"/>
        <v>4.6897117423455966E-12</v>
      </c>
      <c r="BU25" s="4">
        <f t="shared" ca="1" si="16"/>
        <v>4.6897117423455966E-12</v>
      </c>
      <c r="BV25" s="4">
        <f t="shared" ca="1" si="16"/>
        <v>4.6897117423455966E-12</v>
      </c>
      <c r="BW25" s="4">
        <f t="shared" ca="1" si="16"/>
        <v>4.6897117423455966E-12</v>
      </c>
      <c r="BX25" s="4">
        <f t="shared" ca="1" si="16"/>
        <v>4.6897117423455966E-12</v>
      </c>
      <c r="BY25" s="4">
        <f t="shared" ca="1" si="16"/>
        <v>4.6897117423455966E-12</v>
      </c>
      <c r="BZ25" s="4">
        <f t="shared" ca="1" si="16"/>
        <v>4.6897117423455966E-12</v>
      </c>
      <c r="CA25" s="4">
        <f t="shared" ca="1" si="16"/>
        <v>4.6897117423455966E-12</v>
      </c>
      <c r="CB25" s="4">
        <f t="shared" ca="1" si="16"/>
        <v>4.6897117423455966E-12</v>
      </c>
      <c r="CC25" s="4">
        <f t="shared" ca="1" si="16"/>
        <v>4.6897117423455966E-12</v>
      </c>
      <c r="CD25" s="4">
        <f t="shared" ca="1" si="16"/>
        <v>4.6897117423455966E-12</v>
      </c>
      <c r="CE25" s="4">
        <f t="shared" ca="1" si="16"/>
        <v>4.6897117423455966E-12</v>
      </c>
      <c r="CF25" s="4">
        <f t="shared" ca="1" si="16"/>
        <v>4.6897117423455966E-12</v>
      </c>
      <c r="CG25" s="4">
        <f t="shared" ca="1" si="16"/>
        <v>4.6897117423455966E-12</v>
      </c>
      <c r="CH25" s="4">
        <f t="shared" ca="1" si="16"/>
        <v>4.6897117423455966E-12</v>
      </c>
      <c r="CI25" s="4">
        <f t="shared" ca="1" si="16"/>
        <v>4.6897117423455966E-12</v>
      </c>
      <c r="CJ25" s="4">
        <f t="shared" ca="1" si="16"/>
        <v>4.6897117423455966E-12</v>
      </c>
      <c r="CK25" s="4">
        <f t="shared" ca="1" si="16"/>
        <v>4.6897117423455966E-12</v>
      </c>
      <c r="CL25" s="4">
        <f t="shared" ca="1" si="16"/>
        <v>4.6897117423455966E-12</v>
      </c>
      <c r="CM25" s="4">
        <f t="shared" ca="1" si="16"/>
        <v>4.6897117423455966E-12</v>
      </c>
      <c r="CN25" s="4">
        <f t="shared" ca="1" si="16"/>
        <v>4.6897117423455966E-12</v>
      </c>
      <c r="CO25" s="4">
        <f t="shared" ca="1" si="16"/>
        <v>4.6897117423455966E-12</v>
      </c>
      <c r="CP25" s="4">
        <f t="shared" ca="1" si="16"/>
        <v>4.6897117423455966E-12</v>
      </c>
      <c r="CQ25" s="4">
        <f t="shared" ca="1" si="16"/>
        <v>4.6897117423455966E-12</v>
      </c>
      <c r="CR25" s="4">
        <f t="shared" ref="CR25:CX25" ca="1" si="17">-(DEBT*DEBT_INT_RATE)*CR12</f>
        <v>4.6897117423455966E-12</v>
      </c>
      <c r="CS25" s="4">
        <f t="shared" ca="1" si="17"/>
        <v>4.6897117423455966E-12</v>
      </c>
      <c r="CT25" s="4">
        <f t="shared" ca="1" si="17"/>
        <v>4.6897117423455966E-12</v>
      </c>
      <c r="CU25" s="4">
        <f t="shared" ca="1" si="17"/>
        <v>4.6897117423455966E-12</v>
      </c>
      <c r="CV25" s="4">
        <f t="shared" ca="1" si="17"/>
        <v>4.6897117423455966E-12</v>
      </c>
      <c r="CW25" s="4">
        <f t="shared" ca="1" si="17"/>
        <v>4.6897117423455966E-12</v>
      </c>
      <c r="CX25" s="4">
        <f t="shared" ca="1" si="17"/>
        <v>4.6897117423455966E-12</v>
      </c>
    </row>
    <row r="26" spans="1:102">
      <c r="A26" s="29" t="s">
        <v>332</v>
      </c>
      <c r="C26" s="268">
        <f t="shared" ref="C26:AH26" ca="1" si="18">-SUM(C21:C25)*(FederalIncomeTax+StateIncomeTax)</f>
        <v>1.8111590406111635</v>
      </c>
      <c r="D26" s="268">
        <f t="shared" ca="1" si="18"/>
        <v>117.966207936846</v>
      </c>
      <c r="E26" s="268">
        <f t="shared" ca="1" si="18"/>
        <v>1123.9941981325171</v>
      </c>
      <c r="F26" s="268">
        <f t="shared" ca="1" si="18"/>
        <v>2497.6174864091154</v>
      </c>
      <c r="G26" s="268">
        <f t="shared" ca="1" si="18"/>
        <v>3860.5680081349178</v>
      </c>
      <c r="H26" s="268">
        <f t="shared" ca="1" si="18"/>
        <v>5185.2464675044885</v>
      </c>
      <c r="I26" s="268">
        <f t="shared" ca="1" si="18"/>
        <v>5382.0271964977792</v>
      </c>
      <c r="J26" s="268">
        <f t="shared" ca="1" si="18"/>
        <v>5283.8057075368943</v>
      </c>
      <c r="K26" s="268">
        <f t="shared" ca="1" si="18"/>
        <v>5187.6296250359164</v>
      </c>
      <c r="L26" s="268">
        <f t="shared" ca="1" si="18"/>
        <v>5093.3120283043372</v>
      </c>
      <c r="M26" s="268">
        <f t="shared" ca="1" si="18"/>
        <v>5000.4245753143541</v>
      </c>
      <c r="N26" s="268">
        <f t="shared" ca="1" si="18"/>
        <v>4908.4782753858126</v>
      </c>
      <c r="O26" s="268">
        <f ca="1">-SUM(O21:O25)*(FederalIncomeTax+StateIncomeTax)</f>
        <v>4817.0170701938287</v>
      </c>
      <c r="P26" s="268">
        <f t="shared" ca="1" si="18"/>
        <v>4725.6249527771188</v>
      </c>
      <c r="Q26" s="268">
        <f t="shared" ca="1" si="18"/>
        <v>4634.2331145949975</v>
      </c>
      <c r="R26" s="268">
        <f t="shared" ca="1" si="18"/>
        <v>4542.8409971782876</v>
      </c>
      <c r="S26" s="268">
        <f t="shared" ca="1" si="18"/>
        <v>4451.4491589961654</v>
      </c>
      <c r="T26" s="268">
        <f t="shared" ca="1" si="18"/>
        <v>4360.0570415794555</v>
      </c>
      <c r="U26" s="268">
        <f t="shared" ca="1" si="18"/>
        <v>4268.6652033973342</v>
      </c>
      <c r="V26" s="268">
        <f t="shared" ca="1" si="18"/>
        <v>4177.2730859806234</v>
      </c>
      <c r="W26" s="268">
        <f t="shared" ca="1" si="18"/>
        <v>4085.8812477985016</v>
      </c>
      <c r="X26" s="268">
        <f t="shared" ca="1" si="18"/>
        <v>3994.7606708345074</v>
      </c>
      <c r="Y26" s="268">
        <f t="shared" ca="1" si="18"/>
        <v>3906.1606526045098</v>
      </c>
      <c r="Z26" s="268">
        <f t="shared" ca="1" si="18"/>
        <v>3822.422651868329</v>
      </c>
      <c r="AA26" s="268">
        <f t="shared" ca="1" si="18"/>
        <v>3743.8500097946494</v>
      </c>
      <c r="AB26" s="268">
        <f t="shared" ca="1" si="18"/>
        <v>3670.3642863436644</v>
      </c>
      <c r="AC26" s="268">
        <f t="shared" ca="1" si="18"/>
        <v>3599.4155759910473</v>
      </c>
      <c r="AD26" s="268">
        <f t="shared" ca="1" si="18"/>
        <v>3528.4668656384301</v>
      </c>
      <c r="AE26" s="268">
        <f t="shared" ca="1" si="18"/>
        <v>3457.518155285813</v>
      </c>
      <c r="AF26" s="268">
        <f t="shared" ca="1" si="18"/>
        <v>3386.5694449331954</v>
      </c>
      <c r="AG26" s="268">
        <f t="shared" ca="1" si="18"/>
        <v>3315.6207345805774</v>
      </c>
      <c r="AH26" s="268">
        <f t="shared" ca="1" si="18"/>
        <v>3244.6720242279603</v>
      </c>
      <c r="AI26" s="268">
        <f t="shared" ref="AI26:BN26" ca="1" si="19">-SUM(AI21:AI25)*(FederalIncomeTax+StateIncomeTax)</f>
        <v>3173.7233138753427</v>
      </c>
      <c r="AJ26" s="268">
        <f t="shared" ca="1" si="19"/>
        <v>3102.7746035227251</v>
      </c>
      <c r="AK26" s="268">
        <f t="shared" ca="1" si="19"/>
        <v>3031.825893170108</v>
      </c>
      <c r="AL26" s="268">
        <f t="shared" ca="1" si="19"/>
        <v>2960.8771828174908</v>
      </c>
      <c r="AM26" s="268">
        <f t="shared" ca="1" si="19"/>
        <v>2889.9284724648737</v>
      </c>
      <c r="AN26" s="268">
        <f t="shared" ca="1" si="19"/>
        <v>2818.9797621122561</v>
      </c>
      <c r="AO26" s="268">
        <f t="shared" ca="1" si="19"/>
        <v>2748.0310517596386</v>
      </c>
      <c r="AP26" s="268">
        <f t="shared" ca="1" si="19"/>
        <v>2677.0823414070214</v>
      </c>
      <c r="AQ26" s="268">
        <f t="shared" ca="1" si="19"/>
        <v>2606.1336310544038</v>
      </c>
      <c r="AR26" s="268">
        <f t="shared" ca="1" si="19"/>
        <v>2504.3159508995932</v>
      </c>
      <c r="AS26" s="268">
        <f t="shared" ca="1" si="19"/>
        <v>2147.7879799582474</v>
      </c>
      <c r="AT26" s="268">
        <f t="shared" ca="1" si="19"/>
        <v>1533.6765215879732</v>
      </c>
      <c r="AU26" s="268">
        <f t="shared" ca="1" si="19"/>
        <v>902.08861084027001</v>
      </c>
      <c r="AV26" s="268">
        <f t="shared" ca="1" si="19"/>
        <v>297.21375624999791</v>
      </c>
      <c r="AW26" s="268">
        <f t="shared" ca="1" si="19"/>
        <v>-2.0550933307921184E-12</v>
      </c>
      <c r="AX26" s="268">
        <f t="shared" ca="1" si="19"/>
        <v>-2.0550933307921184E-12</v>
      </c>
      <c r="AY26" s="268">
        <f t="shared" ca="1" si="19"/>
        <v>-2.0550933307921184E-12</v>
      </c>
      <c r="AZ26" s="268">
        <f t="shared" ca="1" si="19"/>
        <v>-2.0550933307921184E-12</v>
      </c>
      <c r="BA26" s="268">
        <f t="shared" ca="1" si="19"/>
        <v>-2.0550933307921184E-12</v>
      </c>
      <c r="BB26" s="268">
        <f t="shared" ca="1" si="19"/>
        <v>-2.0550933307921184E-12</v>
      </c>
      <c r="BC26" s="268">
        <f t="shared" ca="1" si="19"/>
        <v>-2.0550933307921184E-12</v>
      </c>
      <c r="BD26" s="268">
        <f t="shared" ca="1" si="19"/>
        <v>-2.0550933307921184E-12</v>
      </c>
      <c r="BE26" s="268">
        <f t="shared" ca="1" si="19"/>
        <v>-2.0550933307921184E-12</v>
      </c>
      <c r="BF26" s="268">
        <f t="shared" ca="1" si="19"/>
        <v>-2.0550933307921184E-12</v>
      </c>
      <c r="BG26" s="268">
        <f t="shared" ca="1" si="19"/>
        <v>-2.0550933307921184E-12</v>
      </c>
      <c r="BH26" s="268">
        <f t="shared" ca="1" si="19"/>
        <v>-2.0550933307921184E-12</v>
      </c>
      <c r="BI26" s="268">
        <f t="shared" ca="1" si="19"/>
        <v>-2.0550933307921184E-12</v>
      </c>
      <c r="BJ26" s="268">
        <f t="shared" ca="1" si="19"/>
        <v>-2.0550933307921184E-12</v>
      </c>
      <c r="BK26" s="268">
        <f t="shared" ca="1" si="19"/>
        <v>-2.0550933307921184E-12</v>
      </c>
      <c r="BL26" s="268">
        <f t="shared" ca="1" si="19"/>
        <v>-2.0550933307921184E-12</v>
      </c>
      <c r="BM26" s="268">
        <f t="shared" ca="1" si="19"/>
        <v>-2.0550933307921184E-12</v>
      </c>
      <c r="BN26" s="268">
        <f t="shared" ca="1" si="19"/>
        <v>-2.0550933307921184E-12</v>
      </c>
      <c r="BO26" s="268">
        <f t="shared" ref="BO26:CQ26" ca="1" si="20">-SUM(BO21:BO25)*(FederalIncomeTax+StateIncomeTax)</f>
        <v>-2.0550933307921184E-12</v>
      </c>
      <c r="BP26" s="268">
        <f t="shared" ca="1" si="20"/>
        <v>-2.0550933307921184E-12</v>
      </c>
      <c r="BQ26" s="268">
        <f t="shared" ca="1" si="20"/>
        <v>-2.0550933307921184E-12</v>
      </c>
      <c r="BR26" s="268">
        <f t="shared" ca="1" si="20"/>
        <v>-2.0550933307921184E-12</v>
      </c>
      <c r="BS26" s="268">
        <f t="shared" ca="1" si="20"/>
        <v>-2.0550933307921184E-12</v>
      </c>
      <c r="BT26" s="268">
        <f t="shared" ca="1" si="20"/>
        <v>-2.0550933307921184E-12</v>
      </c>
      <c r="BU26" s="268">
        <f t="shared" ca="1" si="20"/>
        <v>-2.0550933307921184E-12</v>
      </c>
      <c r="BV26" s="268">
        <f t="shared" ca="1" si="20"/>
        <v>-2.0550933307921184E-12</v>
      </c>
      <c r="BW26" s="268">
        <f t="shared" ca="1" si="20"/>
        <v>-2.0550933307921184E-12</v>
      </c>
      <c r="BX26" s="268">
        <f t="shared" ca="1" si="20"/>
        <v>-2.0550933307921184E-12</v>
      </c>
      <c r="BY26" s="268">
        <f t="shared" ca="1" si="20"/>
        <v>-2.0550933307921184E-12</v>
      </c>
      <c r="BZ26" s="268">
        <f t="shared" ca="1" si="20"/>
        <v>-2.0550933307921184E-12</v>
      </c>
      <c r="CA26" s="268">
        <f t="shared" ca="1" si="20"/>
        <v>-2.0550933307921184E-12</v>
      </c>
      <c r="CB26" s="268">
        <f t="shared" ca="1" si="20"/>
        <v>-2.0550933307921184E-12</v>
      </c>
      <c r="CC26" s="268">
        <f t="shared" ca="1" si="20"/>
        <v>-2.0550933307921184E-12</v>
      </c>
      <c r="CD26" s="268">
        <f t="shared" ca="1" si="20"/>
        <v>-2.0550933307921184E-12</v>
      </c>
      <c r="CE26" s="268">
        <f t="shared" ca="1" si="20"/>
        <v>-2.0550933307921184E-12</v>
      </c>
      <c r="CF26" s="268">
        <f t="shared" ca="1" si="20"/>
        <v>-2.0550933307921184E-12</v>
      </c>
      <c r="CG26" s="268">
        <f t="shared" ca="1" si="20"/>
        <v>-2.0550933307921184E-12</v>
      </c>
      <c r="CH26" s="268">
        <f t="shared" ca="1" si="20"/>
        <v>-2.0550933307921184E-12</v>
      </c>
      <c r="CI26" s="268">
        <f t="shared" ca="1" si="20"/>
        <v>-2.0550933307921184E-12</v>
      </c>
      <c r="CJ26" s="268">
        <f t="shared" ca="1" si="20"/>
        <v>-2.0550933307921184E-12</v>
      </c>
      <c r="CK26" s="268">
        <f t="shared" ca="1" si="20"/>
        <v>-2.0550933307921184E-12</v>
      </c>
      <c r="CL26" s="268">
        <f t="shared" ca="1" si="20"/>
        <v>-2.0550933307921184E-12</v>
      </c>
      <c r="CM26" s="268">
        <f t="shared" ca="1" si="20"/>
        <v>-2.0550933307921184E-12</v>
      </c>
      <c r="CN26" s="268">
        <f t="shared" ca="1" si="20"/>
        <v>-2.0550933307921184E-12</v>
      </c>
      <c r="CO26" s="268">
        <f t="shared" ca="1" si="20"/>
        <v>-2.0550933307921184E-12</v>
      </c>
      <c r="CP26" s="268">
        <f t="shared" ca="1" si="20"/>
        <v>-2.0550933307921184E-12</v>
      </c>
      <c r="CQ26" s="268">
        <f t="shared" ca="1" si="20"/>
        <v>-2.0550933307921184E-12</v>
      </c>
      <c r="CR26" s="268">
        <f t="shared" ref="CR26:CX26" ca="1" si="21">-SUM(CR21:CR25)*(FederalIncomeTax+StateIncomeTax)</f>
        <v>-2.0550933307921184E-12</v>
      </c>
      <c r="CS26" s="268">
        <f t="shared" ca="1" si="21"/>
        <v>-2.0550933307921184E-12</v>
      </c>
      <c r="CT26" s="268">
        <f t="shared" ca="1" si="21"/>
        <v>-2.0550933307921184E-12</v>
      </c>
      <c r="CU26" s="268">
        <f t="shared" ca="1" si="21"/>
        <v>-2.0550933307921184E-12</v>
      </c>
      <c r="CV26" s="268">
        <f t="shared" ca="1" si="21"/>
        <v>-2.0550933307921184E-12</v>
      </c>
      <c r="CW26" s="268">
        <f t="shared" ca="1" si="21"/>
        <v>-2.0550933307921184E-12</v>
      </c>
      <c r="CX26" s="268">
        <f t="shared" ca="1" si="21"/>
        <v>-2.0550933307921184E-12</v>
      </c>
    </row>
    <row r="27" spans="1:102">
      <c r="A27" s="20" t="s">
        <v>333</v>
      </c>
      <c r="B27" s="21"/>
      <c r="C27" s="15">
        <f t="shared" ref="C27:BN27" ca="1" si="22">SUM(C21:C26)</f>
        <v>-5.4479954307762659</v>
      </c>
      <c r="D27" s="15">
        <f t="shared" ca="1" si="22"/>
        <v>-354.84424471584339</v>
      </c>
      <c r="E27" s="15">
        <f ca="1">SUM(E21:E26)</f>
        <v>-3380.9925679296757</v>
      </c>
      <c r="F27" s="15">
        <f t="shared" ca="1" si="22"/>
        <v>-7512.873441082329</v>
      </c>
      <c r="G27" s="15">
        <f t="shared" ca="1" si="22"/>
        <v>-11612.65046134371</v>
      </c>
      <c r="H27" s="15">
        <f t="shared" ca="1" si="22"/>
        <v>-15597.30450445739</v>
      </c>
      <c r="I27" s="15">
        <f t="shared" ca="1" si="22"/>
        <v>-16189.224092070472</v>
      </c>
      <c r="J27" s="15">
        <f t="shared" ca="1" si="22"/>
        <v>-15893.772278582923</v>
      </c>
      <c r="K27" s="15">
        <f t="shared" ca="1" si="22"/>
        <v>-15604.473080518859</v>
      </c>
      <c r="L27" s="15">
        <f t="shared" ca="1" si="22"/>
        <v>-15320.764237444508</v>
      </c>
      <c r="M27" s="15">
        <f t="shared" ca="1" si="22"/>
        <v>-15041.357289673037</v>
      </c>
      <c r="N27" s="15">
        <f t="shared" ca="1" si="22"/>
        <v>-14764.781345399006</v>
      </c>
      <c r="O27" s="15">
        <f t="shared" ca="1" si="22"/>
        <v>-14489.664573869613</v>
      </c>
      <c r="P27" s="15">
        <f t="shared" ca="1" si="22"/>
        <v>-14214.755619475862</v>
      </c>
      <c r="Q27" s="15">
        <f t="shared" ca="1" si="22"/>
        <v>-13939.84750502423</v>
      </c>
      <c r="R27" s="15">
        <f t="shared" ca="1" si="22"/>
        <v>-13664.938550630481</v>
      </c>
      <c r="S27" s="15">
        <f t="shared" ca="1" si="22"/>
        <v>-13390.030436178848</v>
      </c>
      <c r="T27" s="15">
        <f t="shared" ca="1" si="22"/>
        <v>-13115.121481785094</v>
      </c>
      <c r="U27" s="15">
        <f t="shared" ca="1" si="22"/>
        <v>-12840.213367333465</v>
      </c>
      <c r="V27" s="15">
        <f t="shared" ca="1" si="22"/>
        <v>-12565.304412939711</v>
      </c>
      <c r="W27" s="15">
        <f t="shared" ca="1" si="22"/>
        <v>-12290.396298488078</v>
      </c>
      <c r="X27" s="15">
        <f t="shared" ca="1" si="22"/>
        <v>-12016.304142129451</v>
      </c>
      <c r="Y27" s="15">
        <f t="shared" ca="1" si="22"/>
        <v>-11749.793866852444</v>
      </c>
      <c r="Z27" s="15">
        <f t="shared" ca="1" si="22"/>
        <v>-11497.908618145015</v>
      </c>
      <c r="AA27" s="15">
        <f t="shared" ca="1" si="22"/>
        <v>-11261.560851105749</v>
      </c>
      <c r="AB27" s="15">
        <f t="shared" ca="1" si="22"/>
        <v>-11040.514616837354</v>
      </c>
      <c r="AC27" s="15">
        <f t="shared" ca="1" si="22"/>
        <v>-10827.099758642409</v>
      </c>
      <c r="AD27" s="15">
        <f t="shared" ca="1" si="22"/>
        <v>-10613.684900447461</v>
      </c>
      <c r="AE27" s="15">
        <f t="shared" ca="1" si="22"/>
        <v>-10400.270042252516</v>
      </c>
      <c r="AF27" s="15">
        <f t="shared" ca="1" si="22"/>
        <v>-10186.855184057567</v>
      </c>
      <c r="AG27" s="15">
        <f t="shared" ca="1" si="22"/>
        <v>-9973.4403258626189</v>
      </c>
      <c r="AH27" s="15">
        <f t="shared" ca="1" si="22"/>
        <v>-9760.0254676676723</v>
      </c>
      <c r="AI27" s="15">
        <f t="shared" ca="1" si="22"/>
        <v>-9546.6106094727256</v>
      </c>
      <c r="AJ27" s="15">
        <f t="shared" ca="1" si="22"/>
        <v>-9333.1957512777772</v>
      </c>
      <c r="AK27" s="15">
        <f t="shared" ca="1" si="22"/>
        <v>-9119.7808930828305</v>
      </c>
      <c r="AL27" s="15">
        <f t="shared" ca="1" si="22"/>
        <v>-8906.3660348878839</v>
      </c>
      <c r="AM27" s="15">
        <f t="shared" ca="1" si="22"/>
        <v>-8692.9511766929372</v>
      </c>
      <c r="AN27" s="15">
        <f t="shared" ca="1" si="22"/>
        <v>-8479.5363184979888</v>
      </c>
      <c r="AO27" s="15">
        <f t="shared" ca="1" si="22"/>
        <v>-8266.1214603030403</v>
      </c>
      <c r="AP27" s="15">
        <f t="shared" ca="1" si="22"/>
        <v>-8052.7066021080936</v>
      </c>
      <c r="AQ27" s="15">
        <f t="shared" ca="1" si="22"/>
        <v>-7839.2917439131461</v>
      </c>
      <c r="AR27" s="15">
        <f t="shared" ca="1" si="22"/>
        <v>-7533.0225296598992</v>
      </c>
      <c r="AS27" s="15">
        <f t="shared" ca="1" si="22"/>
        <v>-6460.5806771890366</v>
      </c>
      <c r="AT27" s="15">
        <f t="shared" ca="1" si="22"/>
        <v>-4613.3235649369699</v>
      </c>
      <c r="AU27" s="15">
        <f t="shared" ca="1" si="22"/>
        <v>-2713.4970037499907</v>
      </c>
      <c r="AV27" s="15">
        <f t="shared" ca="1" si="22"/>
        <v>-894.02374374999363</v>
      </c>
      <c r="AW27" s="15">
        <f t="shared" ca="1" si="22"/>
        <v>6.1817536864107612E-12</v>
      </c>
      <c r="AX27" s="15">
        <f t="shared" ca="1" si="22"/>
        <v>6.1817536864107612E-12</v>
      </c>
      <c r="AY27" s="15">
        <f t="shared" ca="1" si="22"/>
        <v>6.1817536864107612E-12</v>
      </c>
      <c r="AZ27" s="15">
        <f t="shared" ca="1" si="22"/>
        <v>6.1817536864107612E-12</v>
      </c>
      <c r="BA27" s="15">
        <f t="shared" ca="1" si="22"/>
        <v>6.1817536864107612E-12</v>
      </c>
      <c r="BB27" s="15">
        <f t="shared" ca="1" si="22"/>
        <v>6.1817536864107612E-12</v>
      </c>
      <c r="BC27" s="15">
        <f t="shared" ca="1" si="22"/>
        <v>6.1817536864107612E-12</v>
      </c>
      <c r="BD27" s="15">
        <f t="shared" ca="1" si="22"/>
        <v>6.1817536864107612E-12</v>
      </c>
      <c r="BE27" s="15">
        <f t="shared" ca="1" si="22"/>
        <v>6.1817536864107612E-12</v>
      </c>
      <c r="BF27" s="15">
        <f t="shared" ca="1" si="22"/>
        <v>6.1817536864107612E-12</v>
      </c>
      <c r="BG27" s="15">
        <f t="shared" ca="1" si="22"/>
        <v>6.1817536864107612E-12</v>
      </c>
      <c r="BH27" s="15">
        <f t="shared" ca="1" si="22"/>
        <v>6.1817536864107612E-12</v>
      </c>
      <c r="BI27" s="15">
        <f t="shared" ca="1" si="22"/>
        <v>6.1817536864107612E-12</v>
      </c>
      <c r="BJ27" s="15">
        <f t="shared" ca="1" si="22"/>
        <v>6.1817536864107612E-12</v>
      </c>
      <c r="BK27" s="15">
        <f t="shared" ca="1" si="22"/>
        <v>6.1817536864107612E-12</v>
      </c>
      <c r="BL27" s="15">
        <f t="shared" ca="1" si="22"/>
        <v>6.1817536864107612E-12</v>
      </c>
      <c r="BM27" s="15">
        <f t="shared" ca="1" si="22"/>
        <v>6.1817536864107612E-12</v>
      </c>
      <c r="BN27" s="15">
        <f t="shared" ca="1" si="22"/>
        <v>6.1817536864107612E-12</v>
      </c>
      <c r="BO27" s="15">
        <f t="shared" ref="BO27:CQ27" ca="1" si="23">SUM(BO21:BO26)</f>
        <v>6.1817536864107612E-12</v>
      </c>
      <c r="BP27" s="15">
        <f t="shared" ca="1" si="23"/>
        <v>6.1817536864107612E-12</v>
      </c>
      <c r="BQ27" s="15">
        <f t="shared" ca="1" si="23"/>
        <v>6.1817536864107612E-12</v>
      </c>
      <c r="BR27" s="15">
        <f t="shared" ca="1" si="23"/>
        <v>6.1817536864107612E-12</v>
      </c>
      <c r="BS27" s="15">
        <f t="shared" ca="1" si="23"/>
        <v>6.1817536864107612E-12</v>
      </c>
      <c r="BT27" s="15">
        <f t="shared" ca="1" si="23"/>
        <v>6.1817536864107612E-12</v>
      </c>
      <c r="BU27" s="15">
        <f t="shared" ca="1" si="23"/>
        <v>6.1817536864107612E-12</v>
      </c>
      <c r="BV27" s="15">
        <f t="shared" ca="1" si="23"/>
        <v>6.1817536864107612E-12</v>
      </c>
      <c r="BW27" s="15">
        <f t="shared" ca="1" si="23"/>
        <v>6.1817536864107612E-12</v>
      </c>
      <c r="BX27" s="15">
        <f t="shared" ca="1" si="23"/>
        <v>6.1817536864107612E-12</v>
      </c>
      <c r="BY27" s="15">
        <f t="shared" ca="1" si="23"/>
        <v>6.1817536864107612E-12</v>
      </c>
      <c r="BZ27" s="15">
        <f t="shared" ca="1" si="23"/>
        <v>6.1817536864107612E-12</v>
      </c>
      <c r="CA27" s="15">
        <f t="shared" ca="1" si="23"/>
        <v>6.1817536864107612E-12</v>
      </c>
      <c r="CB27" s="15">
        <f t="shared" ca="1" si="23"/>
        <v>6.1817536864107612E-12</v>
      </c>
      <c r="CC27" s="15">
        <f t="shared" ca="1" si="23"/>
        <v>6.1817536864107612E-12</v>
      </c>
      <c r="CD27" s="15">
        <f t="shared" ca="1" si="23"/>
        <v>6.1817536864107612E-12</v>
      </c>
      <c r="CE27" s="15">
        <f t="shared" ca="1" si="23"/>
        <v>6.1817536864107612E-12</v>
      </c>
      <c r="CF27" s="15">
        <f t="shared" ca="1" si="23"/>
        <v>6.1817536864107612E-12</v>
      </c>
      <c r="CG27" s="15">
        <f t="shared" ca="1" si="23"/>
        <v>6.1817536864107612E-12</v>
      </c>
      <c r="CH27" s="15">
        <f t="shared" ca="1" si="23"/>
        <v>6.1817536864107612E-12</v>
      </c>
      <c r="CI27" s="15">
        <f t="shared" ca="1" si="23"/>
        <v>6.1817536864107612E-12</v>
      </c>
      <c r="CJ27" s="15">
        <f t="shared" ca="1" si="23"/>
        <v>6.1817536864107612E-12</v>
      </c>
      <c r="CK27" s="15">
        <f t="shared" ca="1" si="23"/>
        <v>6.1817536864107612E-12</v>
      </c>
      <c r="CL27" s="15">
        <f t="shared" ca="1" si="23"/>
        <v>6.1817536864107612E-12</v>
      </c>
      <c r="CM27" s="15">
        <f t="shared" ca="1" si="23"/>
        <v>6.1817536864107612E-12</v>
      </c>
      <c r="CN27" s="15">
        <f t="shared" ca="1" si="23"/>
        <v>6.1817536864107612E-12</v>
      </c>
      <c r="CO27" s="15">
        <f t="shared" ca="1" si="23"/>
        <v>6.1817536864107612E-12</v>
      </c>
      <c r="CP27" s="15">
        <f t="shared" ca="1" si="23"/>
        <v>6.1817536864107612E-12</v>
      </c>
      <c r="CQ27" s="15">
        <f t="shared" ca="1" si="23"/>
        <v>6.1817536864107612E-12</v>
      </c>
      <c r="CR27" s="15">
        <f t="shared" ref="CR27:CX27" ca="1" si="24">SUM(CR21:CR26)</f>
        <v>6.1817536864107612E-12</v>
      </c>
      <c r="CS27" s="15">
        <f t="shared" ca="1" si="24"/>
        <v>6.1817536864107612E-12</v>
      </c>
      <c r="CT27" s="15">
        <f t="shared" ca="1" si="24"/>
        <v>6.1817536864107612E-12</v>
      </c>
      <c r="CU27" s="15">
        <f t="shared" ca="1" si="24"/>
        <v>6.1817536864107612E-12</v>
      </c>
      <c r="CV27" s="15">
        <f t="shared" ca="1" si="24"/>
        <v>6.1817536864107612E-12</v>
      </c>
      <c r="CW27" s="15">
        <f t="shared" ca="1" si="24"/>
        <v>6.1817536864107612E-12</v>
      </c>
      <c r="CX27" s="15">
        <f t="shared" ca="1" si="24"/>
        <v>6.1817536864107612E-12</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t="shared" ref="C30:AH30" ca="1" si="25">C15</f>
        <v>10.539977500000001</v>
      </c>
      <c r="D30" s="4">
        <f t="shared" ca="1" si="25"/>
        <v>499.96845331875005</v>
      </c>
      <c r="E30" s="4">
        <f t="shared" ca="1" si="25"/>
        <v>4621.9016859905669</v>
      </c>
      <c r="F30" s="4">
        <f t="shared" ca="1" si="25"/>
        <v>9262.2464260753095</v>
      </c>
      <c r="G30" s="4">
        <f t="shared" ca="1" si="25"/>
        <v>13612.026986740782</v>
      </c>
      <c r="H30" s="4">
        <f t="shared" ca="1" si="25"/>
        <v>17772.436035180177</v>
      </c>
      <c r="I30" s="4">
        <f t="shared" ca="1" si="25"/>
        <v>17104.582725207656</v>
      </c>
      <c r="J30" s="4">
        <f t="shared" ca="1" si="25"/>
        <v>16459.828110370865</v>
      </c>
      <c r="K30" s="4">
        <f t="shared" ca="1" si="25"/>
        <v>15836.437005420028</v>
      </c>
      <c r="L30" s="4">
        <f t="shared" ca="1" si="25"/>
        <v>15232.457093249541</v>
      </c>
      <c r="M30" s="4">
        <f t="shared" ca="1" si="25"/>
        <v>14643.414500658702</v>
      </c>
      <c r="N30" s="4">
        <f t="shared" ca="1" si="25"/>
        <v>14064.201901825292</v>
      </c>
      <c r="O30" s="4">
        <f t="shared" ca="1" si="25"/>
        <v>13490.05593713196</v>
      </c>
      <c r="P30" s="4">
        <f t="shared" ca="1" si="25"/>
        <v>12916.631568560948</v>
      </c>
      <c r="Q30" s="4">
        <f t="shared" ca="1" si="25"/>
        <v>12343.210116491384</v>
      </c>
      <c r="R30" s="4">
        <f t="shared" ca="1" si="25"/>
        <v>11769.785747920374</v>
      </c>
      <c r="S30" s="4">
        <f t="shared" ca="1" si="25"/>
        <v>11196.364295850804</v>
      </c>
      <c r="T30" s="4">
        <f t="shared" ca="1" si="25"/>
        <v>10622.939927279798</v>
      </c>
      <c r="U30" s="4">
        <f t="shared" ca="1" si="25"/>
        <v>10049.518475210227</v>
      </c>
      <c r="V30" s="4">
        <f t="shared" ca="1" si="25"/>
        <v>9476.0941066392206</v>
      </c>
      <c r="W30" s="4">
        <f t="shared" ca="1" si="25"/>
        <v>8902.6726545696511</v>
      </c>
      <c r="X30" s="4">
        <f t="shared" ca="1" si="25"/>
        <v>8332.0844250544906</v>
      </c>
      <c r="Y30" s="4">
        <f t="shared" ca="1" si="25"/>
        <v>7787.8224942419829</v>
      </c>
      <c r="Z30" s="4">
        <f t="shared" ca="1" si="25"/>
        <v>7294.3425282031385</v>
      </c>
      <c r="AA30" s="4">
        <f t="shared" ca="1" si="25"/>
        <v>6854.8128126469355</v>
      </c>
      <c r="AB30" s="4">
        <f t="shared" ca="1" si="25"/>
        <v>6468.4140705256686</v>
      </c>
      <c r="AC30" s="4">
        <f t="shared" ca="1" si="25"/>
        <v>6108.5134868243231</v>
      </c>
      <c r="AD30" s="4">
        <f t="shared" ca="1" si="25"/>
        <v>5748.6129031229802</v>
      </c>
      <c r="AE30" s="4">
        <f t="shared" ca="1" si="25"/>
        <v>5388.7123194216356</v>
      </c>
      <c r="AF30" s="4">
        <f t="shared" ca="1" si="25"/>
        <v>5028.8117357202909</v>
      </c>
      <c r="AG30" s="4">
        <f t="shared" ca="1" si="25"/>
        <v>4668.9111520189463</v>
      </c>
      <c r="AH30" s="4">
        <f t="shared" ca="1" si="25"/>
        <v>4309.0105683176016</v>
      </c>
      <c r="AI30" s="4">
        <f t="shared" ref="AI30:BN30" ca="1" si="26">AI15</f>
        <v>3949.1099846162574</v>
      </c>
      <c r="AJ30" s="4">
        <f t="shared" ca="1" si="26"/>
        <v>3589.2094009149127</v>
      </c>
      <c r="AK30" s="4">
        <f t="shared" ca="1" si="26"/>
        <v>3229.3088172135685</v>
      </c>
      <c r="AL30" s="4">
        <f t="shared" ca="1" si="26"/>
        <v>2869.4082335122239</v>
      </c>
      <c r="AM30" s="4">
        <f t="shared" ca="1" si="26"/>
        <v>2509.5076498108797</v>
      </c>
      <c r="AN30" s="4">
        <f t="shared" ca="1" si="26"/>
        <v>2149.607066109535</v>
      </c>
      <c r="AO30" s="4">
        <f t="shared" ca="1" si="26"/>
        <v>1789.7064824081911</v>
      </c>
      <c r="AP30" s="4">
        <f t="shared" ca="1" si="26"/>
        <v>1429.8058987068466</v>
      </c>
      <c r="AQ30" s="4">
        <f t="shared" ca="1" si="26"/>
        <v>1069.9053150055024</v>
      </c>
      <c r="AR30" s="4">
        <f t="shared" ca="1" si="26"/>
        <v>714.7846235885329</v>
      </c>
      <c r="AS30" s="4">
        <f t="shared" ca="1" si="26"/>
        <v>404.03023629148549</v>
      </c>
      <c r="AT30" s="4">
        <f t="shared" ca="1" si="26"/>
        <v>178.88184534003349</v>
      </c>
      <c r="AU30" s="4">
        <f t="shared" ca="1" si="26"/>
        <v>44.658721059659079</v>
      </c>
      <c r="AV30" s="4">
        <f t="shared" ca="1" si="26"/>
        <v>-1.222108267029398E-11</v>
      </c>
      <c r="AW30" s="4">
        <f t="shared" ca="1" si="26"/>
        <v>-1.222108267029398E-11</v>
      </c>
      <c r="AX30" s="4">
        <f t="shared" ca="1" si="26"/>
        <v>-1.222108267029398E-11</v>
      </c>
      <c r="AY30" s="4">
        <f t="shared" ca="1" si="26"/>
        <v>-1.222108267029398E-11</v>
      </c>
      <c r="AZ30" s="4">
        <f t="shared" ca="1" si="26"/>
        <v>-1.222108267029398E-11</v>
      </c>
      <c r="BA30" s="4">
        <f t="shared" ca="1" si="26"/>
        <v>-1.222108267029398E-11</v>
      </c>
      <c r="BB30" s="4">
        <f t="shared" ca="1" si="26"/>
        <v>-1.222108267029398E-11</v>
      </c>
      <c r="BC30" s="4">
        <f t="shared" ca="1" si="26"/>
        <v>-1.222108267029398E-11</v>
      </c>
      <c r="BD30" s="4">
        <f t="shared" ca="1" si="26"/>
        <v>-1.222108267029398E-11</v>
      </c>
      <c r="BE30" s="4">
        <f t="shared" ca="1" si="26"/>
        <v>-1.222108267029398E-11</v>
      </c>
      <c r="BF30" s="4">
        <f t="shared" ca="1" si="26"/>
        <v>-1.222108267029398E-11</v>
      </c>
      <c r="BG30" s="4">
        <f t="shared" ca="1" si="26"/>
        <v>-1.222108267029398E-11</v>
      </c>
      <c r="BH30" s="4">
        <f t="shared" ca="1" si="26"/>
        <v>-1.222108267029398E-11</v>
      </c>
      <c r="BI30" s="4">
        <f t="shared" ca="1" si="26"/>
        <v>-1.222108267029398E-11</v>
      </c>
      <c r="BJ30" s="4">
        <f t="shared" ca="1" si="26"/>
        <v>-1.222108267029398E-11</v>
      </c>
      <c r="BK30" s="4">
        <f t="shared" ca="1" si="26"/>
        <v>-1.222108267029398E-11</v>
      </c>
      <c r="BL30" s="4">
        <f t="shared" ca="1" si="26"/>
        <v>-1.222108267029398E-11</v>
      </c>
      <c r="BM30" s="4">
        <f t="shared" ca="1" si="26"/>
        <v>-1.222108267029398E-11</v>
      </c>
      <c r="BN30" s="4">
        <f t="shared" ca="1" si="26"/>
        <v>-1.222108267029398E-11</v>
      </c>
      <c r="BO30" s="4">
        <f t="shared" ref="BO30:CQ30" ca="1" si="27">BO15</f>
        <v>-1.222108267029398E-11</v>
      </c>
      <c r="BP30" s="4">
        <f t="shared" ca="1" si="27"/>
        <v>-1.222108267029398E-11</v>
      </c>
      <c r="BQ30" s="4">
        <f t="shared" ca="1" si="27"/>
        <v>-1.222108267029398E-11</v>
      </c>
      <c r="BR30" s="4">
        <f t="shared" ca="1" si="27"/>
        <v>-1.222108267029398E-11</v>
      </c>
      <c r="BS30" s="4">
        <f t="shared" ca="1" si="27"/>
        <v>-1.222108267029398E-11</v>
      </c>
      <c r="BT30" s="4">
        <f t="shared" ca="1" si="27"/>
        <v>-1.222108267029398E-11</v>
      </c>
      <c r="BU30" s="4">
        <f t="shared" ca="1" si="27"/>
        <v>-1.222108267029398E-11</v>
      </c>
      <c r="BV30" s="4">
        <f t="shared" ca="1" si="27"/>
        <v>-1.222108267029398E-11</v>
      </c>
      <c r="BW30" s="4">
        <f t="shared" ca="1" si="27"/>
        <v>-1.222108267029398E-11</v>
      </c>
      <c r="BX30" s="4">
        <f t="shared" ca="1" si="27"/>
        <v>-1.222108267029398E-11</v>
      </c>
      <c r="BY30" s="4">
        <f t="shared" ca="1" si="27"/>
        <v>-1.222108267029398E-11</v>
      </c>
      <c r="BZ30" s="4">
        <f t="shared" ca="1" si="27"/>
        <v>-1.222108267029398E-11</v>
      </c>
      <c r="CA30" s="4">
        <f t="shared" ca="1" si="27"/>
        <v>-1.222108267029398E-11</v>
      </c>
      <c r="CB30" s="4">
        <f t="shared" ca="1" si="27"/>
        <v>-1.222108267029398E-11</v>
      </c>
      <c r="CC30" s="4">
        <f t="shared" ca="1" si="27"/>
        <v>-1.222108267029398E-11</v>
      </c>
      <c r="CD30" s="4">
        <f t="shared" ca="1" si="27"/>
        <v>-1.222108267029398E-11</v>
      </c>
      <c r="CE30" s="4">
        <f t="shared" ca="1" si="27"/>
        <v>-1.222108267029398E-11</v>
      </c>
      <c r="CF30" s="4">
        <f t="shared" ca="1" si="27"/>
        <v>-1.222108267029398E-11</v>
      </c>
      <c r="CG30" s="4">
        <f t="shared" ca="1" si="27"/>
        <v>-1.222108267029398E-11</v>
      </c>
      <c r="CH30" s="4">
        <f t="shared" ca="1" si="27"/>
        <v>-1.222108267029398E-11</v>
      </c>
      <c r="CI30" s="4">
        <f t="shared" ca="1" si="27"/>
        <v>-1.222108267029398E-11</v>
      </c>
      <c r="CJ30" s="4">
        <f t="shared" ca="1" si="27"/>
        <v>-1.222108267029398E-11</v>
      </c>
      <c r="CK30" s="4">
        <f t="shared" ca="1" si="27"/>
        <v>-1.222108267029398E-11</v>
      </c>
      <c r="CL30" s="4">
        <f t="shared" ca="1" si="27"/>
        <v>-1.222108267029398E-11</v>
      </c>
      <c r="CM30" s="4">
        <f t="shared" ca="1" si="27"/>
        <v>-1.222108267029398E-11</v>
      </c>
      <c r="CN30" s="4">
        <f t="shared" ca="1" si="27"/>
        <v>-1.222108267029398E-11</v>
      </c>
      <c r="CO30" s="4">
        <f t="shared" ca="1" si="27"/>
        <v>-1.222108267029398E-11</v>
      </c>
      <c r="CP30" s="4">
        <f t="shared" ca="1" si="27"/>
        <v>-1.222108267029398E-11</v>
      </c>
      <c r="CQ30" s="4">
        <f t="shared" ca="1" si="27"/>
        <v>-1.222108267029398E-11</v>
      </c>
      <c r="CR30" s="4">
        <f t="shared" ref="CR30:CX30" ca="1" si="28">CR15</f>
        <v>-1.222108267029398E-11</v>
      </c>
      <c r="CS30" s="4">
        <f t="shared" ca="1" si="28"/>
        <v>-1.222108267029398E-11</v>
      </c>
      <c r="CT30" s="4">
        <f t="shared" ca="1" si="28"/>
        <v>-1.222108267029398E-11</v>
      </c>
      <c r="CU30" s="4">
        <f t="shared" ca="1" si="28"/>
        <v>-1.222108267029398E-11</v>
      </c>
      <c r="CV30" s="4">
        <f t="shared" ca="1" si="28"/>
        <v>-1.222108267029398E-11</v>
      </c>
      <c r="CW30" s="4">
        <f t="shared" ca="1" si="28"/>
        <v>-1.222108267029398E-11</v>
      </c>
      <c r="CX30" s="4">
        <f t="shared" ca="1" si="28"/>
        <v>-1.222108267029398E-11</v>
      </c>
    </row>
    <row r="31" spans="1:102">
      <c r="A31" s="29" t="s">
        <v>336</v>
      </c>
      <c r="C31" s="4">
        <f t="shared" ref="C31:BN31" ca="1" si="29">-C27</f>
        <v>5.4479954307762659</v>
      </c>
      <c r="D31" s="4">
        <f t="shared" ca="1" si="29"/>
        <v>354.84424471584339</v>
      </c>
      <c r="E31" s="4">
        <f t="shared" ca="1" si="29"/>
        <v>3380.9925679296757</v>
      </c>
      <c r="F31" s="4">
        <f t="shared" ca="1" si="29"/>
        <v>7512.873441082329</v>
      </c>
      <c r="G31" s="4">
        <f t="shared" ca="1" si="29"/>
        <v>11612.65046134371</v>
      </c>
      <c r="H31" s="4">
        <f t="shared" ca="1" si="29"/>
        <v>15597.30450445739</v>
      </c>
      <c r="I31" s="4">
        <f t="shared" ca="1" si="29"/>
        <v>16189.224092070472</v>
      </c>
      <c r="J31" s="4">
        <f t="shared" ca="1" si="29"/>
        <v>15893.772278582923</v>
      </c>
      <c r="K31" s="4">
        <f t="shared" ca="1" si="29"/>
        <v>15604.473080518859</v>
      </c>
      <c r="L31" s="4">
        <f t="shared" ca="1" si="29"/>
        <v>15320.764237444508</v>
      </c>
      <c r="M31" s="4">
        <f t="shared" ca="1" si="29"/>
        <v>15041.357289673037</v>
      </c>
      <c r="N31" s="4">
        <f t="shared" ca="1" si="29"/>
        <v>14764.781345399006</v>
      </c>
      <c r="O31" s="4">
        <f t="shared" ca="1" si="29"/>
        <v>14489.664573869613</v>
      </c>
      <c r="P31" s="4">
        <f t="shared" ca="1" si="29"/>
        <v>14214.755619475862</v>
      </c>
      <c r="Q31" s="4">
        <f t="shared" ca="1" si="29"/>
        <v>13939.84750502423</v>
      </c>
      <c r="R31" s="4">
        <f t="shared" ca="1" si="29"/>
        <v>13664.938550630481</v>
      </c>
      <c r="S31" s="4">
        <f t="shared" ca="1" si="29"/>
        <v>13390.030436178848</v>
      </c>
      <c r="T31" s="4">
        <f t="shared" ca="1" si="29"/>
        <v>13115.121481785094</v>
      </c>
      <c r="U31" s="4">
        <f t="shared" ca="1" si="29"/>
        <v>12840.213367333465</v>
      </c>
      <c r="V31" s="4">
        <f t="shared" ca="1" si="29"/>
        <v>12565.304412939711</v>
      </c>
      <c r="W31" s="4">
        <f t="shared" ca="1" si="29"/>
        <v>12290.396298488078</v>
      </c>
      <c r="X31" s="4">
        <f t="shared" ca="1" si="29"/>
        <v>12016.304142129451</v>
      </c>
      <c r="Y31" s="4">
        <f t="shared" ca="1" si="29"/>
        <v>11749.793866852444</v>
      </c>
      <c r="Z31" s="4">
        <f t="shared" ca="1" si="29"/>
        <v>11497.908618145015</v>
      </c>
      <c r="AA31" s="4">
        <f t="shared" ca="1" si="29"/>
        <v>11261.560851105749</v>
      </c>
      <c r="AB31" s="4">
        <f t="shared" ca="1" si="29"/>
        <v>11040.514616837354</v>
      </c>
      <c r="AC31" s="4">
        <f t="shared" ca="1" si="29"/>
        <v>10827.099758642409</v>
      </c>
      <c r="AD31" s="4">
        <f t="shared" ca="1" si="29"/>
        <v>10613.684900447461</v>
      </c>
      <c r="AE31" s="4">
        <f t="shared" ca="1" si="29"/>
        <v>10400.270042252516</v>
      </c>
      <c r="AF31" s="4">
        <f t="shared" ca="1" si="29"/>
        <v>10186.855184057567</v>
      </c>
      <c r="AG31" s="4">
        <f t="shared" ca="1" si="29"/>
        <v>9973.4403258626189</v>
      </c>
      <c r="AH31" s="4">
        <f t="shared" ca="1" si="29"/>
        <v>9760.0254676676723</v>
      </c>
      <c r="AI31" s="4">
        <f t="shared" ca="1" si="29"/>
        <v>9546.6106094727256</v>
      </c>
      <c r="AJ31" s="4">
        <f t="shared" ca="1" si="29"/>
        <v>9333.1957512777772</v>
      </c>
      <c r="AK31" s="4">
        <f t="shared" ca="1" si="29"/>
        <v>9119.7808930828305</v>
      </c>
      <c r="AL31" s="4">
        <f t="shared" ca="1" si="29"/>
        <v>8906.3660348878839</v>
      </c>
      <c r="AM31" s="4">
        <f t="shared" ca="1" si="29"/>
        <v>8692.9511766929372</v>
      </c>
      <c r="AN31" s="4">
        <f t="shared" ca="1" si="29"/>
        <v>8479.5363184979888</v>
      </c>
      <c r="AO31" s="4">
        <f t="shared" ca="1" si="29"/>
        <v>8266.1214603030403</v>
      </c>
      <c r="AP31" s="4">
        <f t="shared" ca="1" si="29"/>
        <v>8052.7066021080936</v>
      </c>
      <c r="AQ31" s="4">
        <f t="shared" ca="1" si="29"/>
        <v>7839.2917439131461</v>
      </c>
      <c r="AR31" s="4">
        <f t="shared" ca="1" si="29"/>
        <v>7533.0225296598992</v>
      </c>
      <c r="AS31" s="4">
        <f t="shared" ca="1" si="29"/>
        <v>6460.5806771890366</v>
      </c>
      <c r="AT31" s="4">
        <f t="shared" ca="1" si="29"/>
        <v>4613.3235649369699</v>
      </c>
      <c r="AU31" s="4">
        <f t="shared" ca="1" si="29"/>
        <v>2713.4970037499907</v>
      </c>
      <c r="AV31" s="4">
        <f t="shared" ca="1" si="29"/>
        <v>894.02374374999363</v>
      </c>
      <c r="AW31" s="4">
        <f t="shared" ca="1" si="29"/>
        <v>-6.1817536864107612E-12</v>
      </c>
      <c r="AX31" s="4">
        <f t="shared" ca="1" si="29"/>
        <v>-6.1817536864107612E-12</v>
      </c>
      <c r="AY31" s="4">
        <f t="shared" ca="1" si="29"/>
        <v>-6.1817536864107612E-12</v>
      </c>
      <c r="AZ31" s="4">
        <f t="shared" ca="1" si="29"/>
        <v>-6.1817536864107612E-12</v>
      </c>
      <c r="BA31" s="4">
        <f t="shared" ca="1" si="29"/>
        <v>-6.1817536864107612E-12</v>
      </c>
      <c r="BB31" s="4">
        <f t="shared" ca="1" si="29"/>
        <v>-6.1817536864107612E-12</v>
      </c>
      <c r="BC31" s="4">
        <f t="shared" ca="1" si="29"/>
        <v>-6.1817536864107612E-12</v>
      </c>
      <c r="BD31" s="4">
        <f t="shared" ca="1" si="29"/>
        <v>-6.1817536864107612E-12</v>
      </c>
      <c r="BE31" s="4">
        <f t="shared" ca="1" si="29"/>
        <v>-6.1817536864107612E-12</v>
      </c>
      <c r="BF31" s="4">
        <f t="shared" ca="1" si="29"/>
        <v>-6.1817536864107612E-12</v>
      </c>
      <c r="BG31" s="4">
        <f t="shared" ca="1" si="29"/>
        <v>-6.1817536864107612E-12</v>
      </c>
      <c r="BH31" s="4">
        <f t="shared" ca="1" si="29"/>
        <v>-6.1817536864107612E-12</v>
      </c>
      <c r="BI31" s="4">
        <f t="shared" ca="1" si="29"/>
        <v>-6.1817536864107612E-12</v>
      </c>
      <c r="BJ31" s="4">
        <f t="shared" ca="1" si="29"/>
        <v>-6.1817536864107612E-12</v>
      </c>
      <c r="BK31" s="4">
        <f t="shared" ca="1" si="29"/>
        <v>-6.1817536864107612E-12</v>
      </c>
      <c r="BL31" s="4">
        <f t="shared" ca="1" si="29"/>
        <v>-6.1817536864107612E-12</v>
      </c>
      <c r="BM31" s="4">
        <f t="shared" ca="1" si="29"/>
        <v>-6.1817536864107612E-12</v>
      </c>
      <c r="BN31" s="4">
        <f t="shared" ca="1" si="29"/>
        <v>-6.1817536864107612E-12</v>
      </c>
      <c r="BO31" s="4">
        <f t="shared" ref="BO31:CQ31" ca="1" si="30">-BO27</f>
        <v>-6.1817536864107612E-12</v>
      </c>
      <c r="BP31" s="4">
        <f t="shared" ca="1" si="30"/>
        <v>-6.1817536864107612E-12</v>
      </c>
      <c r="BQ31" s="4">
        <f t="shared" ca="1" si="30"/>
        <v>-6.1817536864107612E-12</v>
      </c>
      <c r="BR31" s="4">
        <f t="shared" ca="1" si="30"/>
        <v>-6.1817536864107612E-12</v>
      </c>
      <c r="BS31" s="4">
        <f t="shared" ca="1" si="30"/>
        <v>-6.1817536864107612E-12</v>
      </c>
      <c r="BT31" s="4">
        <f t="shared" ca="1" si="30"/>
        <v>-6.1817536864107612E-12</v>
      </c>
      <c r="BU31" s="4">
        <f t="shared" ca="1" si="30"/>
        <v>-6.1817536864107612E-12</v>
      </c>
      <c r="BV31" s="4">
        <f t="shared" ca="1" si="30"/>
        <v>-6.1817536864107612E-12</v>
      </c>
      <c r="BW31" s="4">
        <f t="shared" ca="1" si="30"/>
        <v>-6.1817536864107612E-12</v>
      </c>
      <c r="BX31" s="4">
        <f t="shared" ca="1" si="30"/>
        <v>-6.1817536864107612E-12</v>
      </c>
      <c r="BY31" s="4">
        <f t="shared" ca="1" si="30"/>
        <v>-6.1817536864107612E-12</v>
      </c>
      <c r="BZ31" s="4">
        <f t="shared" ca="1" si="30"/>
        <v>-6.1817536864107612E-12</v>
      </c>
      <c r="CA31" s="4">
        <f t="shared" ca="1" si="30"/>
        <v>-6.1817536864107612E-12</v>
      </c>
      <c r="CB31" s="4">
        <f t="shared" ca="1" si="30"/>
        <v>-6.1817536864107612E-12</v>
      </c>
      <c r="CC31" s="4">
        <f t="shared" ca="1" si="30"/>
        <v>-6.1817536864107612E-12</v>
      </c>
      <c r="CD31" s="4">
        <f t="shared" ca="1" si="30"/>
        <v>-6.1817536864107612E-12</v>
      </c>
      <c r="CE31" s="4">
        <f t="shared" ca="1" si="30"/>
        <v>-6.1817536864107612E-12</v>
      </c>
      <c r="CF31" s="4">
        <f t="shared" ca="1" si="30"/>
        <v>-6.1817536864107612E-12</v>
      </c>
      <c r="CG31" s="4">
        <f t="shared" ca="1" si="30"/>
        <v>-6.1817536864107612E-12</v>
      </c>
      <c r="CH31" s="4">
        <f t="shared" ca="1" si="30"/>
        <v>-6.1817536864107612E-12</v>
      </c>
      <c r="CI31" s="4">
        <f t="shared" ca="1" si="30"/>
        <v>-6.1817536864107612E-12</v>
      </c>
      <c r="CJ31" s="4">
        <f t="shared" ca="1" si="30"/>
        <v>-6.1817536864107612E-12</v>
      </c>
      <c r="CK31" s="4">
        <f t="shared" ca="1" si="30"/>
        <v>-6.1817536864107612E-12</v>
      </c>
      <c r="CL31" s="4">
        <f t="shared" ca="1" si="30"/>
        <v>-6.1817536864107612E-12</v>
      </c>
      <c r="CM31" s="4">
        <f t="shared" ca="1" si="30"/>
        <v>-6.1817536864107612E-12</v>
      </c>
      <c r="CN31" s="4">
        <f t="shared" ca="1" si="30"/>
        <v>-6.1817536864107612E-12</v>
      </c>
      <c r="CO31" s="4">
        <f t="shared" ca="1" si="30"/>
        <v>-6.1817536864107612E-12</v>
      </c>
      <c r="CP31" s="4">
        <f t="shared" ca="1" si="30"/>
        <v>-6.1817536864107612E-12</v>
      </c>
      <c r="CQ31" s="4">
        <f t="shared" ca="1" si="30"/>
        <v>-6.1817536864107612E-12</v>
      </c>
      <c r="CR31" s="4">
        <f t="shared" ref="CR31:CX31" ca="1" si="31">-CR27</f>
        <v>-6.1817536864107612E-12</v>
      </c>
      <c r="CS31" s="4">
        <f t="shared" ca="1" si="31"/>
        <v>-6.1817536864107612E-12</v>
      </c>
      <c r="CT31" s="4">
        <f t="shared" ca="1" si="31"/>
        <v>-6.1817536864107612E-12</v>
      </c>
      <c r="CU31" s="4">
        <f t="shared" ca="1" si="31"/>
        <v>-6.1817536864107612E-12</v>
      </c>
      <c r="CV31" s="4">
        <f t="shared" ca="1" si="31"/>
        <v>-6.1817536864107612E-12</v>
      </c>
      <c r="CW31" s="4">
        <f t="shared" ca="1" si="31"/>
        <v>-6.1817536864107612E-12</v>
      </c>
      <c r="CX31" s="4">
        <f t="shared" ca="1" si="31"/>
        <v>-6.1817536864107612E-12</v>
      </c>
    </row>
    <row r="32" spans="1:102">
      <c r="A32" s="29" t="s">
        <v>337</v>
      </c>
      <c r="C32" s="268">
        <f t="shared" ref="C32:AH32" si="32">IF(C4=Inservice,-C20,0)*(1-FederalIncomeTax-StateIncomeTax)</f>
        <v>0</v>
      </c>
      <c r="D32" s="268">
        <f t="shared" ca="1" si="32"/>
        <v>95.688749999999999</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338</v>
      </c>
      <c r="B33" s="21"/>
      <c r="C33" s="15">
        <f t="shared" ref="C33:L33" ca="1" si="36">SUM(C30:C32)</f>
        <v>15.987972930776266</v>
      </c>
      <c r="D33" s="15">
        <f t="shared" ca="1" si="36"/>
        <v>950.50144803459352</v>
      </c>
      <c r="E33" s="15">
        <f t="shared" ca="1" si="36"/>
        <v>8002.8942539202426</v>
      </c>
      <c r="F33" s="15">
        <f t="shared" ca="1" si="36"/>
        <v>16775.119867157639</v>
      </c>
      <c r="G33" s="15">
        <f t="shared" ca="1" si="36"/>
        <v>25224.677448084491</v>
      </c>
      <c r="H33" s="15">
        <f t="shared" ca="1" si="36"/>
        <v>33369.740539637569</v>
      </c>
      <c r="I33" s="15">
        <f t="shared" ca="1" si="36"/>
        <v>33293.806817278128</v>
      </c>
      <c r="J33" s="15">
        <f t="shared" ca="1" si="36"/>
        <v>32353.60038895379</v>
      </c>
      <c r="K33" s="15">
        <f t="shared" ca="1" si="36"/>
        <v>31440.910085938885</v>
      </c>
      <c r="L33" s="15">
        <f t="shared" ca="1" si="36"/>
        <v>30553.221330694047</v>
      </c>
      <c r="M33" s="15">
        <f t="shared" ref="M33:BN33" ca="1" si="37">SUM(M30:M32)</f>
        <v>29684.771790331739</v>
      </c>
      <c r="N33" s="15">
        <f t="shared" ca="1" si="37"/>
        <v>28828.9832472243</v>
      </c>
      <c r="O33" s="15">
        <f t="shared" ca="1" si="37"/>
        <v>27979.720511001571</v>
      </c>
      <c r="P33" s="15">
        <f t="shared" ca="1" si="37"/>
        <v>27131.38718803681</v>
      </c>
      <c r="Q33" s="15">
        <f t="shared" ca="1" si="37"/>
        <v>26283.057621515614</v>
      </c>
      <c r="R33" s="15">
        <f t="shared" ca="1" si="37"/>
        <v>25434.724298550856</v>
      </c>
      <c r="S33" s="15">
        <f t="shared" ca="1" si="37"/>
        <v>24586.39473202965</v>
      </c>
      <c r="T33" s="15">
        <f t="shared" ca="1" si="37"/>
        <v>23738.061409064892</v>
      </c>
      <c r="U33" s="15">
        <f t="shared" ca="1" si="37"/>
        <v>22889.73184254369</v>
      </c>
      <c r="V33" s="15">
        <f t="shared" ca="1" si="37"/>
        <v>22041.398519578932</v>
      </c>
      <c r="W33" s="15">
        <f t="shared" ca="1" si="37"/>
        <v>21193.068953057729</v>
      </c>
      <c r="X33" s="15">
        <f t="shared" ca="1" si="37"/>
        <v>20348.388567183942</v>
      </c>
      <c r="Y33" s="15">
        <f t="shared" ca="1" si="37"/>
        <v>19537.616361094428</v>
      </c>
      <c r="Z33" s="15">
        <f t="shared" ca="1" si="37"/>
        <v>18792.251146348153</v>
      </c>
      <c r="AA33" s="15">
        <f t="shared" ca="1" si="37"/>
        <v>18116.373663752685</v>
      </c>
      <c r="AB33" s="15">
        <f t="shared" ca="1" si="37"/>
        <v>17508.928687363023</v>
      </c>
      <c r="AC33" s="15">
        <f t="shared" ca="1" si="37"/>
        <v>16935.613245466731</v>
      </c>
      <c r="AD33" s="15">
        <f t="shared" ca="1" si="37"/>
        <v>16362.29780357044</v>
      </c>
      <c r="AE33" s="15">
        <f t="shared" ca="1" si="37"/>
        <v>15788.982361674152</v>
      </c>
      <c r="AF33" s="15">
        <f t="shared" ca="1" si="37"/>
        <v>15215.666919777857</v>
      </c>
      <c r="AG33" s="15">
        <f t="shared" ca="1" si="37"/>
        <v>14642.351477881566</v>
      </c>
      <c r="AH33" s="15">
        <f t="shared" ca="1" si="37"/>
        <v>14069.036035985275</v>
      </c>
      <c r="AI33" s="15">
        <f t="shared" ca="1" si="37"/>
        <v>13495.720594088983</v>
      </c>
      <c r="AJ33" s="15">
        <f t="shared" ca="1" si="37"/>
        <v>12922.40515219269</v>
      </c>
      <c r="AK33" s="15">
        <f t="shared" ca="1" si="37"/>
        <v>12349.089710296399</v>
      </c>
      <c r="AL33" s="15">
        <f t="shared" ca="1" si="37"/>
        <v>11775.774268400108</v>
      </c>
      <c r="AM33" s="15">
        <f t="shared" ca="1" si="37"/>
        <v>11202.458826503816</v>
      </c>
      <c r="AN33" s="15">
        <f t="shared" ca="1" si="37"/>
        <v>10629.143384607523</v>
      </c>
      <c r="AO33" s="15">
        <f t="shared" ca="1" si="37"/>
        <v>10055.827942711232</v>
      </c>
      <c r="AP33" s="15">
        <f t="shared" ca="1" si="37"/>
        <v>9482.5125008149407</v>
      </c>
      <c r="AQ33" s="15">
        <f t="shared" ca="1" si="37"/>
        <v>8909.1970589186494</v>
      </c>
      <c r="AR33" s="15">
        <f t="shared" ca="1" si="37"/>
        <v>8247.8071532484319</v>
      </c>
      <c r="AS33" s="15">
        <f t="shared" ca="1" si="37"/>
        <v>6864.610913480522</v>
      </c>
      <c r="AT33" s="15">
        <f t="shared" ca="1" si="37"/>
        <v>4792.2054102770035</v>
      </c>
      <c r="AU33" s="15">
        <f t="shared" ca="1" si="37"/>
        <v>2758.1557248096497</v>
      </c>
      <c r="AV33" s="15">
        <f t="shared" ca="1" si="37"/>
        <v>894.02374374998146</v>
      </c>
      <c r="AW33" s="15">
        <f t="shared" ca="1" si="37"/>
        <v>-1.8402836356704741E-11</v>
      </c>
      <c r="AX33" s="15">
        <f t="shared" ca="1" si="37"/>
        <v>-1.8402836356704741E-11</v>
      </c>
      <c r="AY33" s="15">
        <f t="shared" ca="1" si="37"/>
        <v>-1.8402836356704741E-11</v>
      </c>
      <c r="AZ33" s="15">
        <f t="shared" ca="1" si="37"/>
        <v>-1.8402836356704741E-11</v>
      </c>
      <c r="BA33" s="15">
        <f t="shared" ca="1" si="37"/>
        <v>-1.8402836356704741E-11</v>
      </c>
      <c r="BB33" s="15">
        <f t="shared" ca="1" si="37"/>
        <v>-1.8402836356704741E-11</v>
      </c>
      <c r="BC33" s="15">
        <f t="shared" ca="1" si="37"/>
        <v>-1.8402836356704741E-11</v>
      </c>
      <c r="BD33" s="15">
        <f t="shared" ca="1" si="37"/>
        <v>-1.8402836356704741E-11</v>
      </c>
      <c r="BE33" s="15">
        <f t="shared" ca="1" si="37"/>
        <v>-1.8402836356704741E-11</v>
      </c>
      <c r="BF33" s="15">
        <f t="shared" ca="1" si="37"/>
        <v>-1.8402836356704741E-11</v>
      </c>
      <c r="BG33" s="15">
        <f t="shared" ca="1" si="37"/>
        <v>-1.8402836356704741E-11</v>
      </c>
      <c r="BH33" s="15">
        <f t="shared" ca="1" si="37"/>
        <v>-1.8402836356704741E-11</v>
      </c>
      <c r="BI33" s="15">
        <f t="shared" ca="1" si="37"/>
        <v>-1.8402836356704741E-11</v>
      </c>
      <c r="BJ33" s="15">
        <f t="shared" ca="1" si="37"/>
        <v>-1.8402836356704741E-11</v>
      </c>
      <c r="BK33" s="15">
        <f t="shared" ca="1" si="37"/>
        <v>-1.8402836356704741E-11</v>
      </c>
      <c r="BL33" s="15">
        <f t="shared" ca="1" si="37"/>
        <v>-1.8402836356704741E-11</v>
      </c>
      <c r="BM33" s="15">
        <f t="shared" ca="1" si="37"/>
        <v>-1.8402836356704741E-11</v>
      </c>
      <c r="BN33" s="15">
        <f t="shared" ca="1" si="37"/>
        <v>-1.8402836356704741E-11</v>
      </c>
      <c r="BO33" s="15">
        <f t="shared" ref="BO33:CQ33" ca="1" si="38">SUM(BO30:BO32)</f>
        <v>-1.8402836356704741E-11</v>
      </c>
      <c r="BP33" s="15">
        <f t="shared" ca="1" si="38"/>
        <v>-1.8402836356704741E-11</v>
      </c>
      <c r="BQ33" s="15">
        <f t="shared" ca="1" si="38"/>
        <v>-1.8402836356704741E-11</v>
      </c>
      <c r="BR33" s="15">
        <f t="shared" ca="1" si="38"/>
        <v>-1.8402836356704741E-11</v>
      </c>
      <c r="BS33" s="15">
        <f t="shared" ca="1" si="38"/>
        <v>-1.8402836356704741E-11</v>
      </c>
      <c r="BT33" s="15">
        <f t="shared" ca="1" si="38"/>
        <v>-1.8402836356704741E-11</v>
      </c>
      <c r="BU33" s="15">
        <f t="shared" ca="1" si="38"/>
        <v>-1.8402836356704741E-11</v>
      </c>
      <c r="BV33" s="15">
        <f t="shared" ca="1" si="38"/>
        <v>-1.8402836356704741E-11</v>
      </c>
      <c r="BW33" s="15">
        <f t="shared" ca="1" si="38"/>
        <v>-1.8402836356704741E-11</v>
      </c>
      <c r="BX33" s="15">
        <f t="shared" ca="1" si="38"/>
        <v>-1.8402836356704741E-11</v>
      </c>
      <c r="BY33" s="15">
        <f t="shared" ca="1" si="38"/>
        <v>-1.8402836356704741E-11</v>
      </c>
      <c r="BZ33" s="15">
        <f t="shared" ca="1" si="38"/>
        <v>-1.8402836356704741E-11</v>
      </c>
      <c r="CA33" s="15">
        <f t="shared" ca="1" si="38"/>
        <v>-1.8402836356704741E-11</v>
      </c>
      <c r="CB33" s="15">
        <f t="shared" ca="1" si="38"/>
        <v>-1.8402836356704741E-11</v>
      </c>
      <c r="CC33" s="15">
        <f t="shared" ca="1" si="38"/>
        <v>-1.8402836356704741E-11</v>
      </c>
      <c r="CD33" s="15">
        <f t="shared" ca="1" si="38"/>
        <v>-1.8402836356704741E-11</v>
      </c>
      <c r="CE33" s="15">
        <f t="shared" ca="1" si="38"/>
        <v>-1.8402836356704741E-11</v>
      </c>
      <c r="CF33" s="15">
        <f t="shared" ca="1" si="38"/>
        <v>-1.8402836356704741E-11</v>
      </c>
      <c r="CG33" s="15">
        <f t="shared" ca="1" si="38"/>
        <v>-1.8402836356704741E-11</v>
      </c>
      <c r="CH33" s="15">
        <f t="shared" ca="1" si="38"/>
        <v>-1.8402836356704741E-11</v>
      </c>
      <c r="CI33" s="15">
        <f t="shared" ca="1" si="38"/>
        <v>-1.8402836356704741E-11</v>
      </c>
      <c r="CJ33" s="15">
        <f t="shared" ca="1" si="38"/>
        <v>-1.8402836356704741E-11</v>
      </c>
      <c r="CK33" s="15">
        <f t="shared" ca="1" si="38"/>
        <v>-1.8402836356704741E-11</v>
      </c>
      <c r="CL33" s="15">
        <f t="shared" ca="1" si="38"/>
        <v>-1.8402836356704741E-11</v>
      </c>
      <c r="CM33" s="15">
        <f t="shared" ca="1" si="38"/>
        <v>-1.8402836356704741E-11</v>
      </c>
      <c r="CN33" s="15">
        <f t="shared" ca="1" si="38"/>
        <v>-1.8402836356704741E-11</v>
      </c>
      <c r="CO33" s="15">
        <f t="shared" ca="1" si="38"/>
        <v>-1.8402836356704741E-11</v>
      </c>
      <c r="CP33" s="15">
        <f t="shared" ca="1" si="38"/>
        <v>-1.8402836356704741E-11</v>
      </c>
      <c r="CQ33" s="15">
        <f t="shared" ca="1" si="38"/>
        <v>-1.8402836356704741E-11</v>
      </c>
      <c r="CR33" s="15">
        <f t="shared" ref="CR33:CX33" ca="1" si="39">SUM(CR30:CR32)</f>
        <v>-1.8402836356704741E-11</v>
      </c>
      <c r="CS33" s="15">
        <f t="shared" ca="1" si="39"/>
        <v>-1.8402836356704741E-11</v>
      </c>
      <c r="CT33" s="15">
        <f t="shared" ca="1" si="39"/>
        <v>-1.8402836356704741E-11</v>
      </c>
      <c r="CU33" s="15">
        <f t="shared" ca="1" si="39"/>
        <v>-1.8402836356704741E-11</v>
      </c>
      <c r="CV33" s="15">
        <f t="shared" ca="1" si="39"/>
        <v>-1.8402836356704741E-11</v>
      </c>
      <c r="CW33" s="15">
        <f t="shared" ca="1" si="39"/>
        <v>-1.8402836356704741E-11</v>
      </c>
      <c r="CX33" s="15">
        <f t="shared" ca="1" si="39"/>
        <v>-1.8402836356704741E-11</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105.5</v>
      </c>
      <c r="D37" s="4">
        <f t="shared" ref="D37:AI37" ca="1" si="40">(C12+D12)/2</f>
        <v>5109.9387500000003</v>
      </c>
      <c r="E37" s="4">
        <f t="shared" ca="1" si="40"/>
        <v>51267.40542825</v>
      </c>
      <c r="F37" s="4">
        <f t="shared" ca="1" si="40"/>
        <v>138973.50595131249</v>
      </c>
      <c r="G37" s="4">
        <f t="shared" ca="1" si="40"/>
        <v>228960.24636220501</v>
      </c>
      <c r="H37" s="4">
        <f t="shared" ca="1" si="40"/>
        <v>314143.06613203499</v>
      </c>
      <c r="I37" s="4">
        <f t="shared" ca="1" si="40"/>
        <v>349101.8343465075</v>
      </c>
      <c r="J37" s="4">
        <f t="shared" ca="1" si="40"/>
        <v>335963.27346557751</v>
      </c>
      <c r="K37" s="4">
        <f t="shared" ca="1" si="40"/>
        <v>323269.757427465</v>
      </c>
      <c r="L37" s="4">
        <f t="shared" ca="1" si="40"/>
        <v>310984.37614403246</v>
      </c>
      <c r="M37" s="4">
        <f t="shared" ca="1" si="40"/>
        <v>299042.8066053575</v>
      </c>
      <c r="N37" s="4">
        <f t="shared" ca="1" si="40"/>
        <v>287349.1457132675</v>
      </c>
      <c r="O37" s="4">
        <f t="shared" ca="1" si="40"/>
        <v>275804.59275268752</v>
      </c>
      <c r="P37" s="4">
        <f t="shared" ca="1" si="40"/>
        <v>264317.9771352075</v>
      </c>
      <c r="Q37" s="4">
        <f t="shared" ca="1" si="40"/>
        <v>252838.61353338003</v>
      </c>
      <c r="R37" s="4">
        <f t="shared" ca="1" si="40"/>
        <v>241359.24993155253</v>
      </c>
      <c r="S37" s="4">
        <f t="shared" ca="1" si="40"/>
        <v>229879.88632972504</v>
      </c>
      <c r="T37" s="4">
        <f t="shared" ca="1" si="40"/>
        <v>218400.52272789751</v>
      </c>
      <c r="U37" s="4">
        <f t="shared" ca="1" si="40"/>
        <v>206921.15912607001</v>
      </c>
      <c r="V37" s="4">
        <f t="shared" ca="1" si="40"/>
        <v>195441.79552424251</v>
      </c>
      <c r="W37" s="4">
        <f t="shared" ca="1" si="40"/>
        <v>183962.43192241498</v>
      </c>
      <c r="X37" s="4">
        <f t="shared" ca="1" si="40"/>
        <v>172511.45668008749</v>
      </c>
      <c r="Y37" s="4">
        <f t="shared" ca="1" si="40"/>
        <v>161352.35392919747</v>
      </c>
      <c r="Z37" s="4">
        <f t="shared" ca="1" si="40"/>
        <v>150965.06703813747</v>
      </c>
      <c r="AA37" s="4">
        <f t="shared" ca="1" si="40"/>
        <v>141626.09820179245</v>
      </c>
      <c r="AB37" s="4">
        <f t="shared" ca="1" si="40"/>
        <v>133358.95984357744</v>
      </c>
      <c r="AC37" s="4">
        <f t="shared" ca="1" si="40"/>
        <v>125888.86999999991</v>
      </c>
      <c r="AD37" s="4">
        <f t="shared" ca="1" si="40"/>
        <v>118684.0137124999</v>
      </c>
      <c r="AE37" s="4">
        <f t="shared" ca="1" si="40"/>
        <v>111479.1574249999</v>
      </c>
      <c r="AF37" s="4">
        <f t="shared" ca="1" si="40"/>
        <v>104274.30113749989</v>
      </c>
      <c r="AG37" s="4">
        <f t="shared" ca="1" si="40"/>
        <v>97069.444849999854</v>
      </c>
      <c r="AH37" s="4">
        <f t="shared" ca="1" si="40"/>
        <v>89864.588562499848</v>
      </c>
      <c r="AI37" s="4">
        <f t="shared" ca="1" si="40"/>
        <v>82659.732274999842</v>
      </c>
      <c r="AJ37" s="4">
        <f t="shared" ref="AJ37:BO37" ca="1" si="41">(AI12+AJ12)/2</f>
        <v>75454.875987499836</v>
      </c>
      <c r="AK37" s="4">
        <f t="shared" ca="1" si="41"/>
        <v>68250.019699999815</v>
      </c>
      <c r="AL37" s="4">
        <f t="shared" ca="1" si="41"/>
        <v>61045.163412499795</v>
      </c>
      <c r="AM37" s="4">
        <f t="shared" ca="1" si="41"/>
        <v>53840.307124999788</v>
      </c>
      <c r="AN37" s="4">
        <f t="shared" ca="1" si="41"/>
        <v>46635.450837499768</v>
      </c>
      <c r="AO37" s="4">
        <f t="shared" ca="1" si="41"/>
        <v>39430.594549999762</v>
      </c>
      <c r="AP37" s="4">
        <f t="shared" ca="1" si="41"/>
        <v>32225.738262499752</v>
      </c>
      <c r="AQ37" s="4">
        <f t="shared" ca="1" si="41"/>
        <v>25020.881974999738</v>
      </c>
      <c r="AR37" s="4">
        <f t="shared" ca="1" si="41"/>
        <v>17863.870062499725</v>
      </c>
      <c r="AS37" s="4">
        <f t="shared" ca="1" si="41"/>
        <v>11198.787446874714</v>
      </c>
      <c r="AT37" s="4">
        <f t="shared" ca="1" si="41"/>
        <v>5834.6637468747203</v>
      </c>
      <c r="AU37" s="4">
        <f t="shared" ca="1" si="41"/>
        <v>2237.5313187497377</v>
      </c>
      <c r="AV37" s="4">
        <f t="shared" ca="1" si="41"/>
        <v>447.01187187474954</v>
      </c>
      <c r="AW37" s="4">
        <f t="shared" ca="1" si="41"/>
        <v>-2.446540747769177E-10</v>
      </c>
      <c r="AX37" s="4">
        <f t="shared" ca="1" si="41"/>
        <v>-2.446540747769177E-10</v>
      </c>
      <c r="AY37" s="4">
        <f t="shared" ca="1" si="41"/>
        <v>-2.446540747769177E-10</v>
      </c>
      <c r="AZ37" s="4">
        <f t="shared" ca="1" si="41"/>
        <v>-2.446540747769177E-10</v>
      </c>
      <c r="BA37" s="4">
        <f t="shared" ca="1" si="41"/>
        <v>-2.446540747769177E-10</v>
      </c>
      <c r="BB37" s="4">
        <f t="shared" ca="1" si="41"/>
        <v>-2.446540747769177E-10</v>
      </c>
      <c r="BC37" s="4">
        <f t="shared" ca="1" si="41"/>
        <v>-2.446540747769177E-10</v>
      </c>
      <c r="BD37" s="4">
        <f t="shared" ca="1" si="41"/>
        <v>-2.446540747769177E-10</v>
      </c>
      <c r="BE37" s="4">
        <f t="shared" ca="1" si="41"/>
        <v>-2.446540747769177E-10</v>
      </c>
      <c r="BF37" s="4">
        <f t="shared" ca="1" si="41"/>
        <v>-2.446540747769177E-10</v>
      </c>
      <c r="BG37" s="4">
        <f t="shared" ca="1" si="41"/>
        <v>-2.446540747769177E-10</v>
      </c>
      <c r="BH37" s="4">
        <f t="shared" ca="1" si="41"/>
        <v>-2.446540747769177E-10</v>
      </c>
      <c r="BI37" s="4">
        <f t="shared" ca="1" si="41"/>
        <v>-2.446540747769177E-10</v>
      </c>
      <c r="BJ37" s="4">
        <f t="shared" ca="1" si="41"/>
        <v>-2.446540747769177E-10</v>
      </c>
      <c r="BK37" s="4">
        <f t="shared" ca="1" si="41"/>
        <v>-2.446540747769177E-10</v>
      </c>
      <c r="BL37" s="4">
        <f t="shared" ca="1" si="41"/>
        <v>-2.446540747769177E-10</v>
      </c>
      <c r="BM37" s="4">
        <f t="shared" ca="1" si="41"/>
        <v>-2.446540747769177E-10</v>
      </c>
      <c r="BN37" s="4">
        <f t="shared" ca="1" si="41"/>
        <v>-2.446540747769177E-10</v>
      </c>
      <c r="BO37" s="4">
        <f t="shared" ca="1" si="41"/>
        <v>-2.446540747769177E-10</v>
      </c>
      <c r="BP37" s="4">
        <f t="shared" ref="BP37:CQ37" ca="1" si="42">(BO12+BP12)/2</f>
        <v>-2.446540747769177E-10</v>
      </c>
      <c r="BQ37" s="4">
        <f t="shared" ca="1" si="42"/>
        <v>-2.446540747769177E-10</v>
      </c>
      <c r="BR37" s="4">
        <f t="shared" ca="1" si="42"/>
        <v>-2.446540747769177E-10</v>
      </c>
      <c r="BS37" s="4">
        <f t="shared" ca="1" si="42"/>
        <v>-2.446540747769177E-10</v>
      </c>
      <c r="BT37" s="4">
        <f t="shared" ca="1" si="42"/>
        <v>-2.446540747769177E-10</v>
      </c>
      <c r="BU37" s="4">
        <f t="shared" ca="1" si="42"/>
        <v>-2.446540747769177E-10</v>
      </c>
      <c r="BV37" s="4">
        <f t="shared" ca="1" si="42"/>
        <v>-2.446540747769177E-10</v>
      </c>
      <c r="BW37" s="4">
        <f t="shared" ca="1" si="42"/>
        <v>-2.446540747769177E-10</v>
      </c>
      <c r="BX37" s="4">
        <f t="shared" ca="1" si="42"/>
        <v>-2.446540747769177E-10</v>
      </c>
      <c r="BY37" s="4">
        <f t="shared" ca="1" si="42"/>
        <v>-2.446540747769177E-10</v>
      </c>
      <c r="BZ37" s="4">
        <f t="shared" ca="1" si="42"/>
        <v>-2.446540747769177E-10</v>
      </c>
      <c r="CA37" s="4">
        <f t="shared" ca="1" si="42"/>
        <v>-2.446540747769177E-10</v>
      </c>
      <c r="CB37" s="4">
        <f t="shared" ca="1" si="42"/>
        <v>-2.446540747769177E-10</v>
      </c>
      <c r="CC37" s="4">
        <f t="shared" ca="1" si="42"/>
        <v>-2.446540747769177E-10</v>
      </c>
      <c r="CD37" s="4">
        <f t="shared" ca="1" si="42"/>
        <v>-2.446540747769177E-10</v>
      </c>
      <c r="CE37" s="4">
        <f t="shared" ca="1" si="42"/>
        <v>-2.446540747769177E-10</v>
      </c>
      <c r="CF37" s="4">
        <f t="shared" ca="1" si="42"/>
        <v>-2.446540747769177E-10</v>
      </c>
      <c r="CG37" s="4">
        <f t="shared" ca="1" si="42"/>
        <v>-2.446540747769177E-10</v>
      </c>
      <c r="CH37" s="4">
        <f t="shared" ca="1" si="42"/>
        <v>-2.446540747769177E-10</v>
      </c>
      <c r="CI37" s="4">
        <f t="shared" ca="1" si="42"/>
        <v>-2.446540747769177E-10</v>
      </c>
      <c r="CJ37" s="4">
        <f t="shared" ca="1" si="42"/>
        <v>-2.446540747769177E-10</v>
      </c>
      <c r="CK37" s="4">
        <f t="shared" ca="1" si="42"/>
        <v>-2.446540747769177E-10</v>
      </c>
      <c r="CL37" s="4">
        <f t="shared" ca="1" si="42"/>
        <v>-2.446540747769177E-10</v>
      </c>
      <c r="CM37" s="4">
        <f t="shared" ca="1" si="42"/>
        <v>-2.446540747769177E-10</v>
      </c>
      <c r="CN37" s="4">
        <f t="shared" ca="1" si="42"/>
        <v>-2.446540747769177E-10</v>
      </c>
      <c r="CO37" s="4">
        <f t="shared" ca="1" si="42"/>
        <v>-2.446540747769177E-10</v>
      </c>
      <c r="CP37" s="4">
        <f t="shared" ca="1" si="42"/>
        <v>-2.446540747769177E-10</v>
      </c>
      <c r="CQ37" s="4">
        <f t="shared" ca="1" si="42"/>
        <v>-2.446540747769177E-10</v>
      </c>
      <c r="CR37" s="4">
        <f t="shared" ref="CR37" ca="1" si="43">(CQ12+CR12)/2</f>
        <v>-2.446540747769177E-10</v>
      </c>
      <c r="CS37" s="4">
        <f t="shared" ref="CS37" ca="1" si="44">(CR12+CS12)/2</f>
        <v>-2.446540747769177E-10</v>
      </c>
      <c r="CT37" s="4">
        <f t="shared" ref="CT37" ca="1" si="45">(CS12+CT12)/2</f>
        <v>-2.446540747769177E-10</v>
      </c>
      <c r="CU37" s="4">
        <f t="shared" ref="CU37" ca="1" si="46">(CT12+CU12)/2</f>
        <v>-2.446540747769177E-10</v>
      </c>
      <c r="CV37" s="4">
        <f t="shared" ref="CV37" ca="1" si="47">(CU12+CV12)/2</f>
        <v>-2.446540747769177E-10</v>
      </c>
      <c r="CW37" s="4">
        <f t="shared" ref="CW37" ca="1" si="48">(CV12+CW12)/2</f>
        <v>-2.446540747769177E-10</v>
      </c>
      <c r="CX37" s="4">
        <f t="shared" ref="CX37" ca="1" si="49">(CW12+CX12)/2</f>
        <v>-2.446540747769177E-10</v>
      </c>
    </row>
    <row r="38" spans="1:102">
      <c r="A38" s="20" t="s">
        <v>341</v>
      </c>
      <c r="B38" s="31"/>
      <c r="C38" s="15">
        <f t="shared" ref="C38:BN38" ca="1" si="50">C37*$B$13*$B$14</f>
        <v>5.2699887500000004</v>
      </c>
      <c r="D38" s="15">
        <f t="shared" ca="1" si="50"/>
        <v>255.25421540937504</v>
      </c>
      <c r="E38" s="15">
        <f t="shared" ca="1" si="50"/>
        <v>2560.935069654658</v>
      </c>
      <c r="F38" s="15">
        <f t="shared" ca="1" si="50"/>
        <v>6942.0740560329377</v>
      </c>
      <c r="G38" s="15">
        <f t="shared" ca="1" si="50"/>
        <v>11437.136706408048</v>
      </c>
      <c r="H38" s="15">
        <f t="shared" ca="1" si="50"/>
        <v>15692.231510960481</v>
      </c>
      <c r="I38" s="15">
        <f t="shared" ca="1" si="50"/>
        <v>17438.509380193918</v>
      </c>
      <c r="J38" s="15">
        <f t="shared" ca="1" si="50"/>
        <v>16782.205417789264</v>
      </c>
      <c r="K38" s="15">
        <f t="shared" ca="1" si="50"/>
        <v>16148.132557895446</v>
      </c>
      <c r="L38" s="15">
        <f t="shared" ca="1" si="50"/>
        <v>15534.447049334782</v>
      </c>
      <c r="M38" s="15">
        <f t="shared" ca="1" si="50"/>
        <v>14937.93579695412</v>
      </c>
      <c r="N38" s="15">
        <f t="shared" ca="1" si="50"/>
        <v>14353.808201241996</v>
      </c>
      <c r="O38" s="15">
        <f t="shared" ca="1" si="50"/>
        <v>13777.128919478624</v>
      </c>
      <c r="P38" s="15">
        <f t="shared" ca="1" si="50"/>
        <v>13203.343752846453</v>
      </c>
      <c r="Q38" s="15">
        <f t="shared" ca="1" si="50"/>
        <v>12629.920842526166</v>
      </c>
      <c r="R38" s="15">
        <f t="shared" ca="1" si="50"/>
        <v>12056.497932205879</v>
      </c>
      <c r="S38" s="15">
        <f t="shared" ca="1" si="50"/>
        <v>11483.07502188559</v>
      </c>
      <c r="T38" s="15">
        <f t="shared" ca="1" si="50"/>
        <v>10909.652111565301</v>
      </c>
      <c r="U38" s="15">
        <f t="shared" ca="1" si="50"/>
        <v>10336.229201245013</v>
      </c>
      <c r="V38" s="15">
        <f t="shared" ca="1" si="50"/>
        <v>9762.8062909247237</v>
      </c>
      <c r="W38" s="15">
        <f t="shared" ca="1" si="50"/>
        <v>9189.3833806044349</v>
      </c>
      <c r="X38" s="15">
        <f t="shared" ca="1" si="50"/>
        <v>8617.3785398120708</v>
      </c>
      <c r="Y38" s="15">
        <f t="shared" ca="1" si="50"/>
        <v>8059.9534596482372</v>
      </c>
      <c r="Z38" s="15">
        <f t="shared" ca="1" si="50"/>
        <v>7541.0825112225621</v>
      </c>
      <c r="AA38" s="15">
        <f t="shared" ca="1" si="50"/>
        <v>7074.5776704250375</v>
      </c>
      <c r="AB38" s="15">
        <f t="shared" ca="1" si="50"/>
        <v>6661.6134415863025</v>
      </c>
      <c r="AC38" s="15">
        <f t="shared" ca="1" si="50"/>
        <v>6288.4637786749963</v>
      </c>
      <c r="AD38" s="15">
        <f t="shared" ca="1" si="50"/>
        <v>5928.5631949736517</v>
      </c>
      <c r="AE38" s="15">
        <f t="shared" ca="1" si="50"/>
        <v>5568.6626112723079</v>
      </c>
      <c r="AF38" s="15">
        <f t="shared" ca="1" si="50"/>
        <v>5208.7620275709633</v>
      </c>
      <c r="AG38" s="15">
        <f t="shared" ca="1" si="50"/>
        <v>4848.8614438696177</v>
      </c>
      <c r="AH38" s="15">
        <f t="shared" ca="1" si="50"/>
        <v>4488.9608601682739</v>
      </c>
      <c r="AI38" s="15">
        <f t="shared" ca="1" si="50"/>
        <v>4129.0602764669302</v>
      </c>
      <c r="AJ38" s="15">
        <f t="shared" ca="1" si="50"/>
        <v>3769.159692765586</v>
      </c>
      <c r="AK38" s="15">
        <f t="shared" ca="1" si="50"/>
        <v>3409.2591090642409</v>
      </c>
      <c r="AL38" s="15">
        <f t="shared" ca="1" si="50"/>
        <v>3049.3585253628962</v>
      </c>
      <c r="AM38" s="15">
        <f t="shared" ca="1" si="50"/>
        <v>2689.457941661552</v>
      </c>
      <c r="AN38" s="15">
        <f t="shared" ca="1" si="50"/>
        <v>2329.5573579602074</v>
      </c>
      <c r="AO38" s="15">
        <f t="shared" ca="1" si="50"/>
        <v>1969.6567742588632</v>
      </c>
      <c r="AP38" s="15">
        <f t="shared" ca="1" si="50"/>
        <v>1609.7561905575189</v>
      </c>
      <c r="AQ38" s="15">
        <f t="shared" ca="1" si="50"/>
        <v>1249.8556068561745</v>
      </c>
      <c r="AR38" s="15">
        <f t="shared" ca="1" si="50"/>
        <v>892.34496929701766</v>
      </c>
      <c r="AS38" s="15">
        <f t="shared" ca="1" si="50"/>
        <v>559.40742994000925</v>
      </c>
      <c r="AT38" s="15">
        <f t="shared" ca="1" si="50"/>
        <v>291.45604081575948</v>
      </c>
      <c r="AU38" s="15">
        <f t="shared" ca="1" si="50"/>
        <v>111.77028319984629</v>
      </c>
      <c r="AV38" s="15">
        <f t="shared" ca="1" si="50"/>
        <v>22.329360529823429</v>
      </c>
      <c r="AW38" s="15">
        <f t="shared" ca="1" si="50"/>
        <v>-1.222108267029398E-11</v>
      </c>
      <c r="AX38" s="15">
        <f t="shared" ca="1" si="50"/>
        <v>-1.222108267029398E-11</v>
      </c>
      <c r="AY38" s="15">
        <f t="shared" ca="1" si="50"/>
        <v>-1.222108267029398E-11</v>
      </c>
      <c r="AZ38" s="15">
        <f t="shared" ca="1" si="50"/>
        <v>-1.222108267029398E-11</v>
      </c>
      <c r="BA38" s="15">
        <f t="shared" ca="1" si="50"/>
        <v>-1.222108267029398E-11</v>
      </c>
      <c r="BB38" s="15">
        <f t="shared" ca="1" si="50"/>
        <v>-1.222108267029398E-11</v>
      </c>
      <c r="BC38" s="15">
        <f t="shared" ca="1" si="50"/>
        <v>-1.222108267029398E-11</v>
      </c>
      <c r="BD38" s="15">
        <f t="shared" ca="1" si="50"/>
        <v>-1.222108267029398E-11</v>
      </c>
      <c r="BE38" s="15">
        <f t="shared" ca="1" si="50"/>
        <v>-1.222108267029398E-11</v>
      </c>
      <c r="BF38" s="15">
        <f t="shared" ca="1" si="50"/>
        <v>-1.222108267029398E-11</v>
      </c>
      <c r="BG38" s="15">
        <f t="shared" ca="1" si="50"/>
        <v>-1.222108267029398E-11</v>
      </c>
      <c r="BH38" s="15">
        <f t="shared" ca="1" si="50"/>
        <v>-1.222108267029398E-11</v>
      </c>
      <c r="BI38" s="15">
        <f t="shared" ca="1" si="50"/>
        <v>-1.222108267029398E-11</v>
      </c>
      <c r="BJ38" s="15">
        <f t="shared" ca="1" si="50"/>
        <v>-1.222108267029398E-11</v>
      </c>
      <c r="BK38" s="15">
        <f t="shared" ca="1" si="50"/>
        <v>-1.222108267029398E-11</v>
      </c>
      <c r="BL38" s="15">
        <f t="shared" ca="1" si="50"/>
        <v>-1.222108267029398E-11</v>
      </c>
      <c r="BM38" s="15">
        <f t="shared" ca="1" si="50"/>
        <v>-1.222108267029398E-11</v>
      </c>
      <c r="BN38" s="15">
        <f t="shared" ca="1" si="50"/>
        <v>-1.222108267029398E-11</v>
      </c>
      <c r="BO38" s="15">
        <f t="shared" ref="BO38:CQ38" ca="1" si="51">BO37*$B$13*$B$14</f>
        <v>-1.222108267029398E-11</v>
      </c>
      <c r="BP38" s="15">
        <f t="shared" ca="1" si="51"/>
        <v>-1.222108267029398E-11</v>
      </c>
      <c r="BQ38" s="15">
        <f t="shared" ca="1" si="51"/>
        <v>-1.222108267029398E-11</v>
      </c>
      <c r="BR38" s="15">
        <f t="shared" ca="1" si="51"/>
        <v>-1.222108267029398E-11</v>
      </c>
      <c r="BS38" s="15">
        <f t="shared" ca="1" si="51"/>
        <v>-1.222108267029398E-11</v>
      </c>
      <c r="BT38" s="15">
        <f t="shared" ca="1" si="51"/>
        <v>-1.222108267029398E-11</v>
      </c>
      <c r="BU38" s="15">
        <f t="shared" ca="1" si="51"/>
        <v>-1.222108267029398E-11</v>
      </c>
      <c r="BV38" s="15">
        <f t="shared" ca="1" si="51"/>
        <v>-1.222108267029398E-11</v>
      </c>
      <c r="BW38" s="15">
        <f t="shared" ca="1" si="51"/>
        <v>-1.222108267029398E-11</v>
      </c>
      <c r="BX38" s="15">
        <f t="shared" ca="1" si="51"/>
        <v>-1.222108267029398E-11</v>
      </c>
      <c r="BY38" s="15">
        <f t="shared" ca="1" si="51"/>
        <v>-1.222108267029398E-11</v>
      </c>
      <c r="BZ38" s="15">
        <f t="shared" ca="1" si="51"/>
        <v>-1.222108267029398E-11</v>
      </c>
      <c r="CA38" s="15">
        <f t="shared" ca="1" si="51"/>
        <v>-1.222108267029398E-11</v>
      </c>
      <c r="CB38" s="15">
        <f t="shared" ca="1" si="51"/>
        <v>-1.222108267029398E-11</v>
      </c>
      <c r="CC38" s="15">
        <f t="shared" ca="1" si="51"/>
        <v>-1.222108267029398E-11</v>
      </c>
      <c r="CD38" s="15">
        <f t="shared" ca="1" si="51"/>
        <v>-1.222108267029398E-11</v>
      </c>
      <c r="CE38" s="15">
        <f t="shared" ca="1" si="51"/>
        <v>-1.222108267029398E-11</v>
      </c>
      <c r="CF38" s="15">
        <f t="shared" ca="1" si="51"/>
        <v>-1.222108267029398E-11</v>
      </c>
      <c r="CG38" s="15">
        <f t="shared" ca="1" si="51"/>
        <v>-1.222108267029398E-11</v>
      </c>
      <c r="CH38" s="15">
        <f t="shared" ca="1" si="51"/>
        <v>-1.222108267029398E-11</v>
      </c>
      <c r="CI38" s="15">
        <f t="shared" ca="1" si="51"/>
        <v>-1.222108267029398E-11</v>
      </c>
      <c r="CJ38" s="15">
        <f t="shared" ca="1" si="51"/>
        <v>-1.222108267029398E-11</v>
      </c>
      <c r="CK38" s="15">
        <f t="shared" ca="1" si="51"/>
        <v>-1.222108267029398E-11</v>
      </c>
      <c r="CL38" s="15">
        <f t="shared" ca="1" si="51"/>
        <v>-1.222108267029398E-11</v>
      </c>
      <c r="CM38" s="15">
        <f t="shared" ca="1" si="51"/>
        <v>-1.222108267029398E-11</v>
      </c>
      <c r="CN38" s="15">
        <f t="shared" ca="1" si="51"/>
        <v>-1.222108267029398E-11</v>
      </c>
      <c r="CO38" s="15">
        <f t="shared" ca="1" si="51"/>
        <v>-1.222108267029398E-11</v>
      </c>
      <c r="CP38" s="15">
        <f t="shared" ca="1" si="51"/>
        <v>-1.222108267029398E-11</v>
      </c>
      <c r="CQ38" s="15">
        <f t="shared" ca="1" si="51"/>
        <v>-1.222108267029398E-11</v>
      </c>
      <c r="CR38" s="15">
        <f t="shared" ref="CR38:CX38" ca="1" si="52">CR37*$B$13*$B$14</f>
        <v>-1.222108267029398E-11</v>
      </c>
      <c r="CS38" s="15">
        <f t="shared" ca="1" si="52"/>
        <v>-1.222108267029398E-11</v>
      </c>
      <c r="CT38" s="15">
        <f t="shared" ca="1" si="52"/>
        <v>-1.222108267029398E-11</v>
      </c>
      <c r="CU38" s="15">
        <f t="shared" ca="1" si="52"/>
        <v>-1.222108267029398E-11</v>
      </c>
      <c r="CV38" s="15">
        <f t="shared" ca="1" si="52"/>
        <v>-1.222108267029398E-11</v>
      </c>
      <c r="CW38" s="15">
        <f t="shared" ca="1" si="52"/>
        <v>-1.222108267029398E-11</v>
      </c>
      <c r="CX38" s="15">
        <f t="shared" ca="1" si="52"/>
        <v>-1.222108267029398E-11</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53">C21</f>
        <v>-3.21454913</v>
      </c>
      <c r="D41" s="4">
        <f t="shared" ca="1" si="53"/>
        <v>-280.95282517499999</v>
      </c>
      <c r="E41" s="4">
        <f t="shared" ca="1" si="53"/>
        <v>-2731.3806794718748</v>
      </c>
      <c r="F41" s="4">
        <f t="shared" ca="1" si="53"/>
        <v>-6456.2014265745001</v>
      </c>
      <c r="G41" s="4">
        <f t="shared" ca="1" si="53"/>
        <v>-10249.74649739125</v>
      </c>
      <c r="H41" s="4">
        <f t="shared" ca="1" si="53"/>
        <v>-13962.565851751124</v>
      </c>
      <c r="I41" s="4">
        <f t="shared" ca="1" si="53"/>
        <v>-15007.547841138876</v>
      </c>
      <c r="J41" s="4">
        <f t="shared" ca="1" si="53"/>
        <v>-14861.292330526627</v>
      </c>
      <c r="K41" s="4">
        <f t="shared" ca="1" si="53"/>
        <v>-14715.036819914376</v>
      </c>
      <c r="L41" s="4">
        <f t="shared" ca="1" si="53"/>
        <v>-14568.781309302125</v>
      </c>
      <c r="M41" s="4">
        <f t="shared" ca="1" si="53"/>
        <v>-14422.525798689876</v>
      </c>
      <c r="N41" s="4">
        <f t="shared" ca="1" si="53"/>
        <v>-14276.270288077627</v>
      </c>
      <c r="O41" s="4">
        <f t="shared" ca="1" si="53"/>
        <v>-14130.014777465376</v>
      </c>
      <c r="P41" s="4">
        <f t="shared" ca="1" si="53"/>
        <v>-13983.759266853125</v>
      </c>
      <c r="Q41" s="4">
        <f t="shared" ca="1" si="53"/>
        <v>-13837.503756240876</v>
      </c>
      <c r="R41" s="4">
        <f t="shared" ca="1" si="53"/>
        <v>-13691.248245628627</v>
      </c>
      <c r="S41" s="4">
        <f t="shared" ca="1" si="53"/>
        <v>-13544.992735016376</v>
      </c>
      <c r="T41" s="4">
        <f t="shared" ca="1" si="53"/>
        <v>-13398.737224404125</v>
      </c>
      <c r="U41" s="4">
        <f t="shared" ca="1" si="53"/>
        <v>-13252.481713791876</v>
      </c>
      <c r="V41" s="4">
        <f t="shared" ca="1" si="53"/>
        <v>-13106.226203179625</v>
      </c>
      <c r="W41" s="4">
        <f t="shared" ca="1" si="53"/>
        <v>-12959.970692567374</v>
      </c>
      <c r="X41" s="4">
        <f t="shared" ca="1" si="53"/>
        <v>-12813.715181955125</v>
      </c>
      <c r="Y41" s="4">
        <f t="shared" ca="1" si="53"/>
        <v>-12667.459671342875</v>
      </c>
      <c r="Z41" s="4">
        <f t="shared" ca="1" si="53"/>
        <v>-12521.204160730624</v>
      </c>
      <c r="AA41" s="4">
        <f t="shared" ca="1" si="53"/>
        <v>-12374.948650118375</v>
      </c>
      <c r="AB41" s="4">
        <f t="shared" ca="1" si="53"/>
        <v>-12228.693139506124</v>
      </c>
      <c r="AC41" s="4">
        <f t="shared" ca="1" si="53"/>
        <v>-12082.437628893875</v>
      </c>
      <c r="AD41" s="4">
        <f t="shared" ca="1" si="53"/>
        <v>-11936.182118281624</v>
      </c>
      <c r="AE41" s="4">
        <f t="shared" ca="1" si="53"/>
        <v>-11789.926607669375</v>
      </c>
      <c r="AF41" s="4">
        <f t="shared" ca="1" si="53"/>
        <v>-11643.671097057124</v>
      </c>
      <c r="AG41" s="4">
        <f t="shared" ca="1" si="53"/>
        <v>-11497.415586444873</v>
      </c>
      <c r="AH41" s="4">
        <f t="shared" ca="1" si="53"/>
        <v>-11351.160075832624</v>
      </c>
      <c r="AI41" s="4">
        <f t="shared" ref="AI41:BN41" ca="1" si="54">AI21</f>
        <v>-11204.904565220373</v>
      </c>
      <c r="AJ41" s="4">
        <f t="shared" ca="1" si="54"/>
        <v>-11058.649054608122</v>
      </c>
      <c r="AK41" s="4">
        <f t="shared" ca="1" si="54"/>
        <v>-10912.393543995873</v>
      </c>
      <c r="AL41" s="4">
        <f t="shared" ca="1" si="54"/>
        <v>-10766.138033383622</v>
      </c>
      <c r="AM41" s="4">
        <f t="shared" ca="1" si="54"/>
        <v>-10619.882522771373</v>
      </c>
      <c r="AN41" s="4">
        <f t="shared" ca="1" si="54"/>
        <v>-10473.627012159122</v>
      </c>
      <c r="AO41" s="4">
        <f t="shared" ca="1" si="54"/>
        <v>-10327.371501546872</v>
      </c>
      <c r="AP41" s="4">
        <f t="shared" ca="1" si="54"/>
        <v>-10181.115990934622</v>
      </c>
      <c r="AQ41" s="4">
        <f t="shared" ca="1" si="54"/>
        <v>-10034.860480322372</v>
      </c>
      <c r="AR41" s="4">
        <f t="shared" ca="1" si="54"/>
        <v>-9763.0474105351223</v>
      </c>
      <c r="AS41" s="4">
        <f t="shared" ca="1" si="54"/>
        <v>-8453.3263098759962</v>
      </c>
      <c r="AT41" s="4">
        <f t="shared" ca="1" si="54"/>
        <v>-6078.3560626511216</v>
      </c>
      <c r="AU41" s="4">
        <f t="shared" ca="1" si="54"/>
        <v>-3598.4483008021216</v>
      </c>
      <c r="AV41" s="4">
        <f t="shared" ca="1" si="54"/>
        <v>-1191.2374999999963</v>
      </c>
      <c r="AW41" s="4">
        <f t="shared" ca="1" si="54"/>
        <v>3.5471352748572825E-12</v>
      </c>
      <c r="AX41" s="4">
        <f t="shared" ca="1" si="54"/>
        <v>3.5471352748572825E-12</v>
      </c>
      <c r="AY41" s="4">
        <f t="shared" ca="1" si="54"/>
        <v>3.5471352748572825E-12</v>
      </c>
      <c r="AZ41" s="4">
        <f t="shared" ca="1" si="54"/>
        <v>3.5471352748572825E-12</v>
      </c>
      <c r="BA41" s="4">
        <f t="shared" ca="1" si="54"/>
        <v>3.5471352748572825E-12</v>
      </c>
      <c r="BB41" s="4">
        <f t="shared" ca="1" si="54"/>
        <v>3.5471352748572825E-12</v>
      </c>
      <c r="BC41" s="4">
        <f t="shared" ca="1" si="54"/>
        <v>3.5471352748572825E-12</v>
      </c>
      <c r="BD41" s="4">
        <f t="shared" ca="1" si="54"/>
        <v>3.5471352748572825E-12</v>
      </c>
      <c r="BE41" s="4">
        <f t="shared" ca="1" si="54"/>
        <v>3.5471352748572825E-12</v>
      </c>
      <c r="BF41" s="4">
        <f t="shared" ca="1" si="54"/>
        <v>3.5471352748572825E-12</v>
      </c>
      <c r="BG41" s="4">
        <f t="shared" ca="1" si="54"/>
        <v>3.5471352748572825E-12</v>
      </c>
      <c r="BH41" s="4">
        <f t="shared" ca="1" si="54"/>
        <v>3.5471352748572825E-12</v>
      </c>
      <c r="BI41" s="4">
        <f t="shared" ca="1" si="54"/>
        <v>3.5471352748572825E-12</v>
      </c>
      <c r="BJ41" s="4">
        <f t="shared" ca="1" si="54"/>
        <v>3.5471352748572825E-12</v>
      </c>
      <c r="BK41" s="4">
        <f t="shared" ca="1" si="54"/>
        <v>3.5471352748572825E-12</v>
      </c>
      <c r="BL41" s="4">
        <f t="shared" ca="1" si="54"/>
        <v>3.5471352748572825E-12</v>
      </c>
      <c r="BM41" s="4">
        <f t="shared" ca="1" si="54"/>
        <v>3.5471352748572825E-12</v>
      </c>
      <c r="BN41" s="4">
        <f t="shared" ca="1" si="54"/>
        <v>3.5471352748572825E-12</v>
      </c>
      <c r="BO41" s="4">
        <f t="shared" ref="BO41:CQ41" ca="1" si="55">BO21</f>
        <v>3.5471352748572825E-12</v>
      </c>
      <c r="BP41" s="4">
        <f t="shared" ca="1" si="55"/>
        <v>3.5471352748572825E-12</v>
      </c>
      <c r="BQ41" s="4">
        <f t="shared" ca="1" si="55"/>
        <v>3.5471352748572825E-12</v>
      </c>
      <c r="BR41" s="4">
        <f t="shared" ca="1" si="55"/>
        <v>3.5471352748572825E-12</v>
      </c>
      <c r="BS41" s="4">
        <f t="shared" ca="1" si="55"/>
        <v>3.5471352748572825E-12</v>
      </c>
      <c r="BT41" s="4">
        <f t="shared" ca="1" si="55"/>
        <v>3.5471352748572825E-12</v>
      </c>
      <c r="BU41" s="4">
        <f t="shared" ca="1" si="55"/>
        <v>3.5471352748572825E-12</v>
      </c>
      <c r="BV41" s="4">
        <f t="shared" ca="1" si="55"/>
        <v>3.5471352748572825E-12</v>
      </c>
      <c r="BW41" s="4">
        <f t="shared" ca="1" si="55"/>
        <v>3.5471352748572825E-12</v>
      </c>
      <c r="BX41" s="4">
        <f t="shared" ca="1" si="55"/>
        <v>3.5471352748572825E-12</v>
      </c>
      <c r="BY41" s="4">
        <f t="shared" ca="1" si="55"/>
        <v>3.5471352748572825E-12</v>
      </c>
      <c r="BZ41" s="4">
        <f t="shared" ca="1" si="55"/>
        <v>3.5471352748572825E-12</v>
      </c>
      <c r="CA41" s="4">
        <f t="shared" ca="1" si="55"/>
        <v>3.5471352748572825E-12</v>
      </c>
      <c r="CB41" s="4">
        <f t="shared" ca="1" si="55"/>
        <v>3.5471352748572825E-12</v>
      </c>
      <c r="CC41" s="4">
        <f t="shared" ca="1" si="55"/>
        <v>3.5471352748572825E-12</v>
      </c>
      <c r="CD41" s="4">
        <f t="shared" ca="1" si="55"/>
        <v>3.5471352748572825E-12</v>
      </c>
      <c r="CE41" s="4">
        <f t="shared" ca="1" si="55"/>
        <v>3.5471352748572825E-12</v>
      </c>
      <c r="CF41" s="4">
        <f t="shared" ca="1" si="55"/>
        <v>3.5471352748572825E-12</v>
      </c>
      <c r="CG41" s="4">
        <f t="shared" ca="1" si="55"/>
        <v>3.5471352748572825E-12</v>
      </c>
      <c r="CH41" s="4">
        <f t="shared" ca="1" si="55"/>
        <v>3.5471352748572825E-12</v>
      </c>
      <c r="CI41" s="4">
        <f t="shared" ca="1" si="55"/>
        <v>3.5471352748572825E-12</v>
      </c>
      <c r="CJ41" s="4">
        <f t="shared" ca="1" si="55"/>
        <v>3.5471352748572825E-12</v>
      </c>
      <c r="CK41" s="4">
        <f t="shared" ca="1" si="55"/>
        <v>3.5471352748572825E-12</v>
      </c>
      <c r="CL41" s="4">
        <f t="shared" ca="1" si="55"/>
        <v>3.5471352748572825E-12</v>
      </c>
      <c r="CM41" s="4">
        <f t="shared" ca="1" si="55"/>
        <v>3.5471352748572825E-12</v>
      </c>
      <c r="CN41" s="4">
        <f t="shared" ca="1" si="55"/>
        <v>3.5471352748572825E-12</v>
      </c>
      <c r="CO41" s="4">
        <f t="shared" ca="1" si="55"/>
        <v>3.5471352748572825E-12</v>
      </c>
      <c r="CP41" s="4">
        <f t="shared" ca="1" si="55"/>
        <v>3.5471352748572825E-12</v>
      </c>
      <c r="CQ41" s="4">
        <f t="shared" ca="1" si="55"/>
        <v>3.5471352748572825E-12</v>
      </c>
      <c r="CR41" s="4">
        <f t="shared" ref="CR41:CX41" ca="1" si="56">CR21</f>
        <v>3.5471352748572825E-12</v>
      </c>
      <c r="CS41" s="4">
        <f t="shared" ca="1" si="56"/>
        <v>3.5471352748572825E-12</v>
      </c>
      <c r="CT41" s="4">
        <f t="shared" ca="1" si="56"/>
        <v>3.5471352748572825E-12</v>
      </c>
      <c r="CU41" s="4">
        <f t="shared" ca="1" si="56"/>
        <v>3.5471352748572825E-12</v>
      </c>
      <c r="CV41" s="4">
        <f t="shared" ca="1" si="56"/>
        <v>3.5471352748572825E-12</v>
      </c>
      <c r="CW41" s="4">
        <f t="shared" ca="1" si="56"/>
        <v>3.5471352748572825E-12</v>
      </c>
      <c r="CX41" s="4">
        <f t="shared" ca="1" si="56"/>
        <v>3.5471352748572825E-12</v>
      </c>
    </row>
    <row r="42" spans="1:102">
      <c r="A42" s="26" t="s">
        <v>342</v>
      </c>
      <c r="C42" s="4">
        <f t="shared" ref="C42:AH42" ca="1" si="57">-(DEBT*DEBT_INT_RATE)*C37</f>
        <v>-2.0223026706937146</v>
      </c>
      <c r="D42" s="4">
        <f t="shared" ca="1" si="57"/>
        <v>-97.9511164095384</v>
      </c>
      <c r="E42" s="4">
        <f t="shared" ca="1" si="57"/>
        <v>-982.73185703400395</v>
      </c>
      <c r="F42" s="4">
        <f t="shared" ca="1" si="57"/>
        <v>-2663.9477937536312</v>
      </c>
      <c r="G42" s="4">
        <f t="shared" ca="1" si="57"/>
        <v>-4388.8807365021612</v>
      </c>
      <c r="H42" s="4">
        <f t="shared" ca="1" si="57"/>
        <v>-6021.7285461490665</v>
      </c>
      <c r="I42" s="4">
        <f t="shared" ca="1" si="57"/>
        <v>-6691.8442838200654</v>
      </c>
      <c r="J42" s="4">
        <f t="shared" ca="1" si="57"/>
        <v>-6439.9945515112813</v>
      </c>
      <c r="K42" s="4">
        <f t="shared" ca="1" si="57"/>
        <v>-6196.6757706167937</v>
      </c>
      <c r="L42" s="4">
        <f t="shared" ca="1" si="57"/>
        <v>-5961.1804210435594</v>
      </c>
      <c r="M42" s="4">
        <f t="shared" ca="1" si="57"/>
        <v>-5732.2755113721178</v>
      </c>
      <c r="N42" s="4">
        <f t="shared" ca="1" si="57"/>
        <v>-5508.1226995023526</v>
      </c>
      <c r="O42" s="4">
        <f t="shared" ca="1" si="57"/>
        <v>-5286.8280996526282</v>
      </c>
      <c r="P42" s="4">
        <f t="shared" ca="1" si="57"/>
        <v>-5066.6440859989607</v>
      </c>
      <c r="Q42" s="4">
        <f t="shared" ca="1" si="57"/>
        <v>-4846.5990843891032</v>
      </c>
      <c r="R42" s="4">
        <f t="shared" ca="1" si="57"/>
        <v>-4626.5540827792456</v>
      </c>
      <c r="S42" s="4">
        <f t="shared" ca="1" si="57"/>
        <v>-4406.5090811693881</v>
      </c>
      <c r="T42" s="4">
        <f t="shared" ca="1" si="57"/>
        <v>-4186.4640795595305</v>
      </c>
      <c r="U42" s="4">
        <f t="shared" ca="1" si="57"/>
        <v>-3966.4190779496726</v>
      </c>
      <c r="V42" s="4">
        <f t="shared" ca="1" si="57"/>
        <v>-3746.374076339815</v>
      </c>
      <c r="W42" s="4">
        <f t="shared" ca="1" si="57"/>
        <v>-3526.329074729957</v>
      </c>
      <c r="X42" s="4">
        <f t="shared" ca="1" si="57"/>
        <v>-3306.8282423640189</v>
      </c>
      <c r="Y42" s="4">
        <f t="shared" ca="1" si="57"/>
        <v>-3092.9222395614552</v>
      </c>
      <c r="Z42" s="4">
        <f t="shared" ca="1" si="57"/>
        <v>-2893.8109786983987</v>
      </c>
      <c r="AA42" s="4">
        <f t="shared" ca="1" si="57"/>
        <v>-2714.7946600323712</v>
      </c>
      <c r="AB42" s="4">
        <f t="shared" ca="1" si="57"/>
        <v>-2556.3239872284598</v>
      </c>
      <c r="AC42" s="4">
        <f t="shared" ca="1" si="57"/>
        <v>-2413.1317347072386</v>
      </c>
      <c r="AD42" s="4">
        <f t="shared" ca="1" si="57"/>
        <v>-2275.0236767719239</v>
      </c>
      <c r="AE42" s="4">
        <f t="shared" ca="1" si="57"/>
        <v>-2136.9156188366096</v>
      </c>
      <c r="AF42" s="4">
        <f t="shared" ca="1" si="57"/>
        <v>-1998.8075609012953</v>
      </c>
      <c r="AG42" s="4">
        <f t="shared" ca="1" si="57"/>
        <v>-1860.6995029659804</v>
      </c>
      <c r="AH42" s="4">
        <f t="shared" ca="1" si="57"/>
        <v>-1722.5914450306661</v>
      </c>
      <c r="AI42" s="4">
        <f t="shared" ref="AI42:BN42" ca="1" si="58">-(DEBT*DEBT_INT_RATE)*AI37</f>
        <v>-1584.4833870953519</v>
      </c>
      <c r="AJ42" s="4">
        <f t="shared" ca="1" si="58"/>
        <v>-1446.3753291600374</v>
      </c>
      <c r="AK42" s="4">
        <f t="shared" ca="1" si="58"/>
        <v>-1308.2672712247229</v>
      </c>
      <c r="AL42" s="4">
        <f t="shared" ca="1" si="58"/>
        <v>-1170.1592132894082</v>
      </c>
      <c r="AM42" s="4">
        <f t="shared" ca="1" si="58"/>
        <v>-1032.0511553540939</v>
      </c>
      <c r="AN42" s="4">
        <f t="shared" ca="1" si="58"/>
        <v>-893.94309741877919</v>
      </c>
      <c r="AO42" s="4">
        <f t="shared" ca="1" si="58"/>
        <v>-755.83503948346493</v>
      </c>
      <c r="AP42" s="4">
        <f t="shared" ca="1" si="58"/>
        <v>-617.72698154815043</v>
      </c>
      <c r="AQ42" s="4">
        <f t="shared" ca="1" si="58"/>
        <v>-479.61892361283594</v>
      </c>
      <c r="AR42" s="4">
        <f t="shared" ca="1" si="58"/>
        <v>-342.4279823347743</v>
      </c>
      <c r="AS42" s="4">
        <f t="shared" ca="1" si="58"/>
        <v>-214.66670864782918</v>
      </c>
      <c r="AT42" s="4">
        <f t="shared" ca="1" si="58"/>
        <v>-111.8431855725549</v>
      </c>
      <c r="AU42" s="4">
        <f t="shared" ca="1" si="58"/>
        <v>-42.890668830980317</v>
      </c>
      <c r="AV42" s="4">
        <f t="shared" ca="1" si="58"/>
        <v>-8.5686568940673222</v>
      </c>
      <c r="AW42" s="4">
        <f t="shared" ca="1" si="58"/>
        <v>4.6897117423455966E-12</v>
      </c>
      <c r="AX42" s="4">
        <f t="shared" ca="1" si="58"/>
        <v>4.6897117423455966E-12</v>
      </c>
      <c r="AY42" s="4">
        <f t="shared" ca="1" si="58"/>
        <v>4.6897117423455966E-12</v>
      </c>
      <c r="AZ42" s="4">
        <f t="shared" ca="1" si="58"/>
        <v>4.6897117423455966E-12</v>
      </c>
      <c r="BA42" s="4">
        <f t="shared" ca="1" si="58"/>
        <v>4.6897117423455966E-12</v>
      </c>
      <c r="BB42" s="4">
        <f t="shared" ca="1" si="58"/>
        <v>4.6897117423455966E-12</v>
      </c>
      <c r="BC42" s="4">
        <f t="shared" ca="1" si="58"/>
        <v>4.6897117423455966E-12</v>
      </c>
      <c r="BD42" s="4">
        <f t="shared" ca="1" si="58"/>
        <v>4.6897117423455966E-12</v>
      </c>
      <c r="BE42" s="4">
        <f t="shared" ca="1" si="58"/>
        <v>4.6897117423455966E-12</v>
      </c>
      <c r="BF42" s="4">
        <f t="shared" ca="1" si="58"/>
        <v>4.6897117423455966E-12</v>
      </c>
      <c r="BG42" s="4">
        <f t="shared" ca="1" si="58"/>
        <v>4.6897117423455966E-12</v>
      </c>
      <c r="BH42" s="4">
        <f t="shared" ca="1" si="58"/>
        <v>4.6897117423455966E-12</v>
      </c>
      <c r="BI42" s="4">
        <f t="shared" ca="1" si="58"/>
        <v>4.6897117423455966E-12</v>
      </c>
      <c r="BJ42" s="4">
        <f t="shared" ca="1" si="58"/>
        <v>4.6897117423455966E-12</v>
      </c>
      <c r="BK42" s="4">
        <f t="shared" ca="1" si="58"/>
        <v>4.6897117423455966E-12</v>
      </c>
      <c r="BL42" s="4">
        <f t="shared" ca="1" si="58"/>
        <v>4.6897117423455966E-12</v>
      </c>
      <c r="BM42" s="4">
        <f t="shared" ca="1" si="58"/>
        <v>4.6897117423455966E-12</v>
      </c>
      <c r="BN42" s="4">
        <f t="shared" ca="1" si="58"/>
        <v>4.6897117423455966E-12</v>
      </c>
      <c r="BO42" s="4">
        <f t="shared" ref="BO42:CQ42" ca="1" si="59">-(DEBT*DEBT_INT_RATE)*BO37</f>
        <v>4.6897117423455966E-12</v>
      </c>
      <c r="BP42" s="4">
        <f t="shared" ca="1" si="59"/>
        <v>4.6897117423455966E-12</v>
      </c>
      <c r="BQ42" s="4">
        <f t="shared" ca="1" si="59"/>
        <v>4.6897117423455966E-12</v>
      </c>
      <c r="BR42" s="4">
        <f t="shared" ca="1" si="59"/>
        <v>4.6897117423455966E-12</v>
      </c>
      <c r="BS42" s="4">
        <f t="shared" ca="1" si="59"/>
        <v>4.6897117423455966E-12</v>
      </c>
      <c r="BT42" s="4">
        <f t="shared" ca="1" si="59"/>
        <v>4.6897117423455966E-12</v>
      </c>
      <c r="BU42" s="4">
        <f t="shared" ca="1" si="59"/>
        <v>4.6897117423455966E-12</v>
      </c>
      <c r="BV42" s="4">
        <f t="shared" ca="1" si="59"/>
        <v>4.6897117423455966E-12</v>
      </c>
      <c r="BW42" s="4">
        <f t="shared" ca="1" si="59"/>
        <v>4.6897117423455966E-12</v>
      </c>
      <c r="BX42" s="4">
        <f t="shared" ca="1" si="59"/>
        <v>4.6897117423455966E-12</v>
      </c>
      <c r="BY42" s="4">
        <f t="shared" ca="1" si="59"/>
        <v>4.6897117423455966E-12</v>
      </c>
      <c r="BZ42" s="4">
        <f t="shared" ca="1" si="59"/>
        <v>4.6897117423455966E-12</v>
      </c>
      <c r="CA42" s="4">
        <f t="shared" ca="1" si="59"/>
        <v>4.6897117423455966E-12</v>
      </c>
      <c r="CB42" s="4">
        <f t="shared" ca="1" si="59"/>
        <v>4.6897117423455966E-12</v>
      </c>
      <c r="CC42" s="4">
        <f t="shared" ca="1" si="59"/>
        <v>4.6897117423455966E-12</v>
      </c>
      <c r="CD42" s="4">
        <f t="shared" ca="1" si="59"/>
        <v>4.6897117423455966E-12</v>
      </c>
      <c r="CE42" s="4">
        <f t="shared" ca="1" si="59"/>
        <v>4.6897117423455966E-12</v>
      </c>
      <c r="CF42" s="4">
        <f t="shared" ca="1" si="59"/>
        <v>4.6897117423455966E-12</v>
      </c>
      <c r="CG42" s="4">
        <f t="shared" ca="1" si="59"/>
        <v>4.6897117423455966E-12</v>
      </c>
      <c r="CH42" s="4">
        <f t="shared" ca="1" si="59"/>
        <v>4.6897117423455966E-12</v>
      </c>
      <c r="CI42" s="4">
        <f t="shared" ca="1" si="59"/>
        <v>4.6897117423455966E-12</v>
      </c>
      <c r="CJ42" s="4">
        <f t="shared" ca="1" si="59"/>
        <v>4.6897117423455966E-12</v>
      </c>
      <c r="CK42" s="4">
        <f t="shared" ca="1" si="59"/>
        <v>4.6897117423455966E-12</v>
      </c>
      <c r="CL42" s="4">
        <f t="shared" ca="1" si="59"/>
        <v>4.6897117423455966E-12</v>
      </c>
      <c r="CM42" s="4">
        <f t="shared" ca="1" si="59"/>
        <v>4.6897117423455966E-12</v>
      </c>
      <c r="CN42" s="4">
        <f t="shared" ca="1" si="59"/>
        <v>4.6897117423455966E-12</v>
      </c>
      <c r="CO42" s="4">
        <f t="shared" ca="1" si="59"/>
        <v>4.6897117423455966E-12</v>
      </c>
      <c r="CP42" s="4">
        <f t="shared" ca="1" si="59"/>
        <v>4.6897117423455966E-12</v>
      </c>
      <c r="CQ42" s="4">
        <f t="shared" ca="1" si="59"/>
        <v>4.6897117423455966E-12</v>
      </c>
      <c r="CR42" s="4">
        <f t="shared" ref="CR42:CX42" ca="1" si="60">-(DEBT*DEBT_INT_RATE)*CR37</f>
        <v>4.6897117423455966E-12</v>
      </c>
      <c r="CS42" s="4">
        <f t="shared" ca="1" si="60"/>
        <v>4.6897117423455966E-12</v>
      </c>
      <c r="CT42" s="4">
        <f t="shared" ca="1" si="60"/>
        <v>4.6897117423455966E-12</v>
      </c>
      <c r="CU42" s="4">
        <f t="shared" ca="1" si="60"/>
        <v>4.6897117423455966E-12</v>
      </c>
      <c r="CV42" s="4">
        <f t="shared" ca="1" si="60"/>
        <v>4.6897117423455966E-12</v>
      </c>
      <c r="CW42" s="4">
        <f t="shared" ca="1" si="60"/>
        <v>4.6897117423455966E-12</v>
      </c>
      <c r="CX42" s="4">
        <f t="shared" ca="1" si="60"/>
        <v>4.6897117423455966E-12</v>
      </c>
    </row>
    <row r="43" spans="1:102">
      <c r="A43" s="38" t="s">
        <v>332</v>
      </c>
      <c r="B43" s="7"/>
      <c r="C43" s="268">
        <f t="shared" ref="C43:AH43" ca="1" si="61">-SUM(C41:C42)*(FederalIncomeTax+StateIncomeTax)</f>
        <v>1.3065945242730819</v>
      </c>
      <c r="D43" s="268">
        <f t="shared" ca="1" si="61"/>
        <v>94.536533425342341</v>
      </c>
      <c r="E43" s="268">
        <f t="shared" ca="1" si="61"/>
        <v>926.67107785821679</v>
      </c>
      <c r="F43" s="268">
        <f t="shared" ca="1" si="61"/>
        <v>2275.4772304718686</v>
      </c>
      <c r="G43" s="268">
        <f t="shared" ca="1" si="61"/>
        <v>3652.337494856406</v>
      </c>
      <c r="H43" s="268">
        <f t="shared" ca="1" si="61"/>
        <v>4986.0814522760975</v>
      </c>
      <c r="I43" s="268">
        <f t="shared" ca="1" si="61"/>
        <v>5413.9983351772553</v>
      </c>
      <c r="J43" s="268">
        <f t="shared" ca="1" si="61"/>
        <v>5314.6710770684576</v>
      </c>
      <c r="K43" s="268">
        <f t="shared" ca="1" si="61"/>
        <v>5217.4722913375272</v>
      </c>
      <c r="L43" s="268">
        <f t="shared" ca="1" si="61"/>
        <v>5122.2254517212477</v>
      </c>
      <c r="M43" s="268">
        <f t="shared" ca="1" si="61"/>
        <v>5028.6229268604675</v>
      </c>
      <c r="N43" s="268">
        <f t="shared" ca="1" si="61"/>
        <v>4936.2060504012052</v>
      </c>
      <c r="O43" s="268">
        <f t="shared" ca="1" si="61"/>
        <v>4844.5022978409424</v>
      </c>
      <c r="P43" s="268">
        <f t="shared" ca="1" si="61"/>
        <v>4753.0756365365951</v>
      </c>
      <c r="Q43" s="268">
        <f t="shared" ca="1" si="61"/>
        <v>4661.6836587371799</v>
      </c>
      <c r="R43" s="268">
        <f t="shared" ca="1" si="61"/>
        <v>4570.2916809377648</v>
      </c>
      <c r="S43" s="268">
        <f t="shared" ca="1" si="61"/>
        <v>4478.8997031383487</v>
      </c>
      <c r="T43" s="268">
        <f t="shared" ca="1" si="61"/>
        <v>4387.5077253389318</v>
      </c>
      <c r="U43" s="268">
        <f t="shared" ca="1" si="61"/>
        <v>4296.1157475395157</v>
      </c>
      <c r="V43" s="268">
        <f t="shared" ca="1" si="61"/>
        <v>4204.7237697401006</v>
      </c>
      <c r="W43" s="268">
        <f t="shared" ca="1" si="61"/>
        <v>4113.3317919406845</v>
      </c>
      <c r="X43" s="268">
        <f t="shared" ca="1" si="61"/>
        <v>4022.0755843676266</v>
      </c>
      <c r="Y43" s="268">
        <f t="shared" ca="1" si="61"/>
        <v>3932.21528677063</v>
      </c>
      <c r="Z43" s="268">
        <f t="shared" ca="1" si="61"/>
        <v>3846.0462772875412</v>
      </c>
      <c r="AA43" s="268">
        <f t="shared" ca="1" si="61"/>
        <v>3764.8909558826108</v>
      </c>
      <c r="AB43" s="268">
        <f t="shared" ca="1" si="61"/>
        <v>3688.8617731202785</v>
      </c>
      <c r="AC43" s="268">
        <f t="shared" ca="1" si="61"/>
        <v>3616.6445562184776</v>
      </c>
      <c r="AD43" s="268">
        <f t="shared" ca="1" si="61"/>
        <v>3545.6958458658601</v>
      </c>
      <c r="AE43" s="268">
        <f t="shared" ca="1" si="61"/>
        <v>3474.7471355132434</v>
      </c>
      <c r="AF43" s="268">
        <f t="shared" ca="1" si="61"/>
        <v>3403.7984251606258</v>
      </c>
      <c r="AG43" s="268">
        <f t="shared" ca="1" si="61"/>
        <v>3332.8497148080082</v>
      </c>
      <c r="AH43" s="268">
        <f t="shared" ca="1" si="61"/>
        <v>3261.9010044553911</v>
      </c>
      <c r="AI43" s="268">
        <f t="shared" ref="AI43:BN43" ca="1" si="62">-SUM(AI41:AI42)*(FederalIncomeTax+StateIncomeTax)</f>
        <v>3190.9522941027735</v>
      </c>
      <c r="AJ43" s="268">
        <f t="shared" ca="1" si="62"/>
        <v>3120.0035837501555</v>
      </c>
      <c r="AK43" s="268">
        <f t="shared" ca="1" si="62"/>
        <v>3049.0548733975384</v>
      </c>
      <c r="AL43" s="268">
        <f t="shared" ca="1" si="62"/>
        <v>2978.1061630449208</v>
      </c>
      <c r="AM43" s="268">
        <f t="shared" ca="1" si="62"/>
        <v>2907.1574526923041</v>
      </c>
      <c r="AN43" s="268">
        <f t="shared" ca="1" si="62"/>
        <v>2836.2087423396865</v>
      </c>
      <c r="AO43" s="268">
        <f t="shared" ca="1" si="62"/>
        <v>2765.2600319870689</v>
      </c>
      <c r="AP43" s="268">
        <f t="shared" ca="1" si="62"/>
        <v>2694.3113216344518</v>
      </c>
      <c r="AQ43" s="268">
        <f t="shared" ca="1" si="62"/>
        <v>2623.3626112818342</v>
      </c>
      <c r="AR43" s="268">
        <f t="shared" ca="1" si="62"/>
        <v>2521.3161105210393</v>
      </c>
      <c r="AS43" s="268">
        <f t="shared" ca="1" si="62"/>
        <v>2162.6642581216947</v>
      </c>
      <c r="AT43" s="268">
        <f t="shared" ca="1" si="62"/>
        <v>1544.4547124318074</v>
      </c>
      <c r="AU43" s="268">
        <f t="shared" ca="1" si="62"/>
        <v>908.51407292345891</v>
      </c>
      <c r="AV43" s="268">
        <f t="shared" ca="1" si="62"/>
        <v>299.35163614506888</v>
      </c>
      <c r="AW43" s="268">
        <f t="shared" ca="1" si="62"/>
        <v>-2.0550933307921184E-12</v>
      </c>
      <c r="AX43" s="268">
        <f t="shared" ca="1" si="62"/>
        <v>-2.0550933307921184E-12</v>
      </c>
      <c r="AY43" s="268">
        <f t="shared" ca="1" si="62"/>
        <v>-2.0550933307921184E-12</v>
      </c>
      <c r="AZ43" s="268">
        <f t="shared" ca="1" si="62"/>
        <v>-2.0550933307921184E-12</v>
      </c>
      <c r="BA43" s="268">
        <f t="shared" ca="1" si="62"/>
        <v>-2.0550933307921184E-12</v>
      </c>
      <c r="BB43" s="268">
        <f t="shared" ca="1" si="62"/>
        <v>-2.0550933307921184E-12</v>
      </c>
      <c r="BC43" s="268">
        <f t="shared" ca="1" si="62"/>
        <v>-2.0550933307921184E-12</v>
      </c>
      <c r="BD43" s="268">
        <f t="shared" ca="1" si="62"/>
        <v>-2.0550933307921184E-12</v>
      </c>
      <c r="BE43" s="268">
        <f t="shared" ca="1" si="62"/>
        <v>-2.0550933307921184E-12</v>
      </c>
      <c r="BF43" s="268">
        <f t="shared" ca="1" si="62"/>
        <v>-2.0550933307921184E-12</v>
      </c>
      <c r="BG43" s="268">
        <f t="shared" ca="1" si="62"/>
        <v>-2.0550933307921184E-12</v>
      </c>
      <c r="BH43" s="268">
        <f t="shared" ca="1" si="62"/>
        <v>-2.0550933307921184E-12</v>
      </c>
      <c r="BI43" s="268">
        <f t="shared" ca="1" si="62"/>
        <v>-2.0550933307921184E-12</v>
      </c>
      <c r="BJ43" s="268">
        <f t="shared" ca="1" si="62"/>
        <v>-2.0550933307921184E-12</v>
      </c>
      <c r="BK43" s="268">
        <f t="shared" ca="1" si="62"/>
        <v>-2.0550933307921184E-12</v>
      </c>
      <c r="BL43" s="268">
        <f t="shared" ca="1" si="62"/>
        <v>-2.0550933307921184E-12</v>
      </c>
      <c r="BM43" s="268">
        <f t="shared" ca="1" si="62"/>
        <v>-2.0550933307921184E-12</v>
      </c>
      <c r="BN43" s="268">
        <f t="shared" ca="1" si="62"/>
        <v>-2.0550933307921184E-12</v>
      </c>
      <c r="BO43" s="268">
        <f t="shared" ref="BO43:CQ43" ca="1" si="63">-SUM(BO41:BO42)*(FederalIncomeTax+StateIncomeTax)</f>
        <v>-2.0550933307921184E-12</v>
      </c>
      <c r="BP43" s="268">
        <f t="shared" ca="1" si="63"/>
        <v>-2.0550933307921184E-12</v>
      </c>
      <c r="BQ43" s="268">
        <f t="shared" ca="1" si="63"/>
        <v>-2.0550933307921184E-12</v>
      </c>
      <c r="BR43" s="268">
        <f t="shared" ca="1" si="63"/>
        <v>-2.0550933307921184E-12</v>
      </c>
      <c r="BS43" s="268">
        <f t="shared" ca="1" si="63"/>
        <v>-2.0550933307921184E-12</v>
      </c>
      <c r="BT43" s="268">
        <f t="shared" ca="1" si="63"/>
        <v>-2.0550933307921184E-12</v>
      </c>
      <c r="BU43" s="268">
        <f t="shared" ca="1" si="63"/>
        <v>-2.0550933307921184E-12</v>
      </c>
      <c r="BV43" s="268">
        <f t="shared" ca="1" si="63"/>
        <v>-2.0550933307921184E-12</v>
      </c>
      <c r="BW43" s="268">
        <f t="shared" ca="1" si="63"/>
        <v>-2.0550933307921184E-12</v>
      </c>
      <c r="BX43" s="268">
        <f t="shared" ca="1" si="63"/>
        <v>-2.0550933307921184E-12</v>
      </c>
      <c r="BY43" s="268">
        <f t="shared" ca="1" si="63"/>
        <v>-2.0550933307921184E-12</v>
      </c>
      <c r="BZ43" s="268">
        <f t="shared" ca="1" si="63"/>
        <v>-2.0550933307921184E-12</v>
      </c>
      <c r="CA43" s="268">
        <f t="shared" ca="1" si="63"/>
        <v>-2.0550933307921184E-12</v>
      </c>
      <c r="CB43" s="268">
        <f t="shared" ca="1" si="63"/>
        <v>-2.0550933307921184E-12</v>
      </c>
      <c r="CC43" s="268">
        <f t="shared" ca="1" si="63"/>
        <v>-2.0550933307921184E-12</v>
      </c>
      <c r="CD43" s="268">
        <f t="shared" ca="1" si="63"/>
        <v>-2.0550933307921184E-12</v>
      </c>
      <c r="CE43" s="268">
        <f t="shared" ca="1" si="63"/>
        <v>-2.0550933307921184E-12</v>
      </c>
      <c r="CF43" s="268">
        <f t="shared" ca="1" si="63"/>
        <v>-2.0550933307921184E-12</v>
      </c>
      <c r="CG43" s="268">
        <f t="shared" ca="1" si="63"/>
        <v>-2.0550933307921184E-12</v>
      </c>
      <c r="CH43" s="268">
        <f t="shared" ca="1" si="63"/>
        <v>-2.0550933307921184E-12</v>
      </c>
      <c r="CI43" s="268">
        <f t="shared" ca="1" si="63"/>
        <v>-2.0550933307921184E-12</v>
      </c>
      <c r="CJ43" s="268">
        <f t="shared" ca="1" si="63"/>
        <v>-2.0550933307921184E-12</v>
      </c>
      <c r="CK43" s="268">
        <f t="shared" ca="1" si="63"/>
        <v>-2.0550933307921184E-12</v>
      </c>
      <c r="CL43" s="268">
        <f t="shared" ca="1" si="63"/>
        <v>-2.0550933307921184E-12</v>
      </c>
      <c r="CM43" s="268">
        <f t="shared" ca="1" si="63"/>
        <v>-2.0550933307921184E-12</v>
      </c>
      <c r="CN43" s="268">
        <f t="shared" ca="1" si="63"/>
        <v>-2.0550933307921184E-12</v>
      </c>
      <c r="CO43" s="268">
        <f t="shared" ca="1" si="63"/>
        <v>-2.0550933307921184E-12</v>
      </c>
      <c r="CP43" s="268">
        <f t="shared" ca="1" si="63"/>
        <v>-2.0550933307921184E-12</v>
      </c>
      <c r="CQ43" s="268">
        <f t="shared" ca="1" si="63"/>
        <v>-2.0550933307921184E-12</v>
      </c>
      <c r="CR43" s="268">
        <f t="shared" ref="CR43:CX43" ca="1" si="64">-SUM(CR41:CR42)*(FederalIncomeTax+StateIncomeTax)</f>
        <v>-2.0550933307921184E-12</v>
      </c>
      <c r="CS43" s="268">
        <f t="shared" ca="1" si="64"/>
        <v>-2.0550933307921184E-12</v>
      </c>
      <c r="CT43" s="268">
        <f t="shared" ca="1" si="64"/>
        <v>-2.0550933307921184E-12</v>
      </c>
      <c r="CU43" s="268">
        <f t="shared" ca="1" si="64"/>
        <v>-2.0550933307921184E-12</v>
      </c>
      <c r="CV43" s="268">
        <f t="shared" ca="1" si="64"/>
        <v>-2.0550933307921184E-12</v>
      </c>
      <c r="CW43" s="268">
        <f t="shared" ca="1" si="64"/>
        <v>-2.0550933307921184E-12</v>
      </c>
      <c r="CX43" s="268">
        <f t="shared" ca="1" si="64"/>
        <v>-2.0550933307921184E-12</v>
      </c>
    </row>
    <row r="44" spans="1:102">
      <c r="A44" s="40" t="s">
        <v>333</v>
      </c>
      <c r="B44" s="41"/>
      <c r="C44" s="15">
        <f t="shared" ref="C44:BN44" ca="1" si="65">SUM(C41:C43)</f>
        <v>-3.9302572764206327</v>
      </c>
      <c r="D44" s="15">
        <f t="shared" ca="1" si="65"/>
        <v>-284.36740815919609</v>
      </c>
      <c r="E44" s="15">
        <f t="shared" ca="1" si="65"/>
        <v>-2787.4414586476619</v>
      </c>
      <c r="F44" s="15">
        <f t="shared" ca="1" si="65"/>
        <v>-6844.6719898562624</v>
      </c>
      <c r="G44" s="15">
        <f t="shared" ca="1" si="65"/>
        <v>-10986.289739037005</v>
      </c>
      <c r="H44" s="15">
        <f t="shared" ca="1" si="65"/>
        <v>-14998.212945624093</v>
      </c>
      <c r="I44" s="15">
        <f t="shared" ca="1" si="65"/>
        <v>-16285.393789781685</v>
      </c>
      <c r="J44" s="15">
        <f t="shared" ca="1" si="65"/>
        <v>-15986.61580496945</v>
      </c>
      <c r="K44" s="15">
        <f t="shared" ca="1" si="65"/>
        <v>-15694.240299193643</v>
      </c>
      <c r="L44" s="15">
        <f t="shared" ca="1" si="65"/>
        <v>-15407.736278624436</v>
      </c>
      <c r="M44" s="15">
        <f t="shared" ca="1" si="65"/>
        <v>-15126.178383201526</v>
      </c>
      <c r="N44" s="15">
        <f t="shared" ca="1" si="65"/>
        <v>-14848.186937178776</v>
      </c>
      <c r="O44" s="15">
        <f t="shared" ca="1" si="65"/>
        <v>-14572.340579277061</v>
      </c>
      <c r="P44" s="15">
        <f t="shared" ca="1" si="65"/>
        <v>-14297.327716315489</v>
      </c>
      <c r="Q44" s="15">
        <f t="shared" ca="1" si="65"/>
        <v>-14022.419181892801</v>
      </c>
      <c r="R44" s="15">
        <f t="shared" ca="1" si="65"/>
        <v>-13747.51064747011</v>
      </c>
      <c r="S44" s="15">
        <f t="shared" ca="1" si="65"/>
        <v>-13472.602113047418</v>
      </c>
      <c r="T44" s="15">
        <f t="shared" ca="1" si="65"/>
        <v>-13197.693578624723</v>
      </c>
      <c r="U44" s="15">
        <f t="shared" ca="1" si="65"/>
        <v>-12922.785044202032</v>
      </c>
      <c r="V44" s="15">
        <f t="shared" ca="1" si="65"/>
        <v>-12647.87650977934</v>
      </c>
      <c r="W44" s="15">
        <f t="shared" ca="1" si="65"/>
        <v>-12372.967975356649</v>
      </c>
      <c r="X44" s="15">
        <f t="shared" ca="1" si="65"/>
        <v>-12098.467839951518</v>
      </c>
      <c r="Y44" s="15">
        <f t="shared" ca="1" si="65"/>
        <v>-11828.166624133699</v>
      </c>
      <c r="Z44" s="15">
        <f t="shared" ca="1" si="65"/>
        <v>-11568.968862141481</v>
      </c>
      <c r="AA44" s="15">
        <f t="shared" ca="1" si="65"/>
        <v>-11324.852354268134</v>
      </c>
      <c r="AB44" s="15">
        <f t="shared" ca="1" si="65"/>
        <v>-11096.155353614304</v>
      </c>
      <c r="AC44" s="15">
        <f t="shared" ca="1" si="65"/>
        <v>-10878.924807382635</v>
      </c>
      <c r="AD44" s="15">
        <f t="shared" ca="1" si="65"/>
        <v>-10665.509949187686</v>
      </c>
      <c r="AE44" s="15">
        <f t="shared" ca="1" si="65"/>
        <v>-10452.095090992741</v>
      </c>
      <c r="AF44" s="15">
        <f t="shared" ca="1" si="65"/>
        <v>-10238.680232797793</v>
      </c>
      <c r="AG44" s="15">
        <f t="shared" ca="1" si="65"/>
        <v>-10025.265374602846</v>
      </c>
      <c r="AH44" s="15">
        <f t="shared" ca="1" si="65"/>
        <v>-9811.8505164078997</v>
      </c>
      <c r="AI44" s="15">
        <f t="shared" ca="1" si="65"/>
        <v>-9598.4356582129512</v>
      </c>
      <c r="AJ44" s="15">
        <f t="shared" ca="1" si="65"/>
        <v>-9385.0208000180028</v>
      </c>
      <c r="AK44" s="15">
        <f t="shared" ca="1" si="65"/>
        <v>-9171.6059418230579</v>
      </c>
      <c r="AL44" s="15">
        <f t="shared" ca="1" si="65"/>
        <v>-8958.1910836281095</v>
      </c>
      <c r="AM44" s="15">
        <f t="shared" ca="1" si="65"/>
        <v>-8744.7762254331647</v>
      </c>
      <c r="AN44" s="15">
        <f t="shared" ca="1" si="65"/>
        <v>-8531.3613672382162</v>
      </c>
      <c r="AO44" s="15">
        <f t="shared" ca="1" si="65"/>
        <v>-8317.9465090432677</v>
      </c>
      <c r="AP44" s="15">
        <f t="shared" ca="1" si="65"/>
        <v>-8104.5316508483211</v>
      </c>
      <c r="AQ44" s="15">
        <f t="shared" ca="1" si="65"/>
        <v>-7891.1167926533726</v>
      </c>
      <c r="AR44" s="15">
        <f t="shared" ca="1" si="65"/>
        <v>-7584.1592823488581</v>
      </c>
      <c r="AS44" s="15">
        <f t="shared" ca="1" si="65"/>
        <v>-6505.3287604021316</v>
      </c>
      <c r="AT44" s="15">
        <f t="shared" ca="1" si="65"/>
        <v>-4645.7445357918696</v>
      </c>
      <c r="AU44" s="15">
        <f t="shared" ca="1" si="65"/>
        <v>-2732.8248967096429</v>
      </c>
      <c r="AV44" s="15">
        <f t="shared" ca="1" si="65"/>
        <v>-900.45452074899481</v>
      </c>
      <c r="AW44" s="15">
        <f t="shared" ca="1" si="65"/>
        <v>6.1817536864107612E-12</v>
      </c>
      <c r="AX44" s="15">
        <f t="shared" ca="1" si="65"/>
        <v>6.1817536864107612E-12</v>
      </c>
      <c r="AY44" s="15">
        <f t="shared" ca="1" si="65"/>
        <v>6.1817536864107612E-12</v>
      </c>
      <c r="AZ44" s="15">
        <f t="shared" ca="1" si="65"/>
        <v>6.1817536864107612E-12</v>
      </c>
      <c r="BA44" s="15">
        <f t="shared" ca="1" si="65"/>
        <v>6.1817536864107612E-12</v>
      </c>
      <c r="BB44" s="15">
        <f t="shared" ca="1" si="65"/>
        <v>6.1817536864107612E-12</v>
      </c>
      <c r="BC44" s="15">
        <f t="shared" ca="1" si="65"/>
        <v>6.1817536864107612E-12</v>
      </c>
      <c r="BD44" s="15">
        <f t="shared" ca="1" si="65"/>
        <v>6.1817536864107612E-12</v>
      </c>
      <c r="BE44" s="15">
        <f t="shared" ca="1" si="65"/>
        <v>6.1817536864107612E-12</v>
      </c>
      <c r="BF44" s="15">
        <f t="shared" ca="1" si="65"/>
        <v>6.1817536864107612E-12</v>
      </c>
      <c r="BG44" s="15">
        <f t="shared" ca="1" si="65"/>
        <v>6.1817536864107612E-12</v>
      </c>
      <c r="BH44" s="15">
        <f t="shared" ca="1" si="65"/>
        <v>6.1817536864107612E-12</v>
      </c>
      <c r="BI44" s="15">
        <f t="shared" ca="1" si="65"/>
        <v>6.1817536864107612E-12</v>
      </c>
      <c r="BJ44" s="15">
        <f t="shared" ca="1" si="65"/>
        <v>6.1817536864107612E-12</v>
      </c>
      <c r="BK44" s="15">
        <f t="shared" ca="1" si="65"/>
        <v>6.1817536864107612E-12</v>
      </c>
      <c r="BL44" s="15">
        <f t="shared" ca="1" si="65"/>
        <v>6.1817536864107612E-12</v>
      </c>
      <c r="BM44" s="15">
        <f t="shared" ca="1" si="65"/>
        <v>6.1817536864107612E-12</v>
      </c>
      <c r="BN44" s="15">
        <f t="shared" ca="1" si="65"/>
        <v>6.1817536864107612E-12</v>
      </c>
      <c r="BO44" s="15">
        <f t="shared" ref="BO44:CQ44" ca="1" si="66">SUM(BO41:BO43)</f>
        <v>6.1817536864107612E-12</v>
      </c>
      <c r="BP44" s="15">
        <f t="shared" ca="1" si="66"/>
        <v>6.1817536864107612E-12</v>
      </c>
      <c r="BQ44" s="15">
        <f t="shared" ca="1" si="66"/>
        <v>6.1817536864107612E-12</v>
      </c>
      <c r="BR44" s="15">
        <f t="shared" ca="1" si="66"/>
        <v>6.1817536864107612E-12</v>
      </c>
      <c r="BS44" s="15">
        <f t="shared" ca="1" si="66"/>
        <v>6.1817536864107612E-12</v>
      </c>
      <c r="BT44" s="15">
        <f t="shared" ca="1" si="66"/>
        <v>6.1817536864107612E-12</v>
      </c>
      <c r="BU44" s="15">
        <f t="shared" ca="1" si="66"/>
        <v>6.1817536864107612E-12</v>
      </c>
      <c r="BV44" s="15">
        <f t="shared" ca="1" si="66"/>
        <v>6.1817536864107612E-12</v>
      </c>
      <c r="BW44" s="15">
        <f t="shared" ca="1" si="66"/>
        <v>6.1817536864107612E-12</v>
      </c>
      <c r="BX44" s="15">
        <f t="shared" ca="1" si="66"/>
        <v>6.1817536864107612E-12</v>
      </c>
      <c r="BY44" s="15">
        <f t="shared" ca="1" si="66"/>
        <v>6.1817536864107612E-12</v>
      </c>
      <c r="BZ44" s="15">
        <f t="shared" ca="1" si="66"/>
        <v>6.1817536864107612E-12</v>
      </c>
      <c r="CA44" s="15">
        <f t="shared" ca="1" si="66"/>
        <v>6.1817536864107612E-12</v>
      </c>
      <c r="CB44" s="15">
        <f t="shared" ca="1" si="66"/>
        <v>6.1817536864107612E-12</v>
      </c>
      <c r="CC44" s="15">
        <f t="shared" ca="1" si="66"/>
        <v>6.1817536864107612E-12</v>
      </c>
      <c r="CD44" s="15">
        <f t="shared" ca="1" si="66"/>
        <v>6.1817536864107612E-12</v>
      </c>
      <c r="CE44" s="15">
        <f t="shared" ca="1" si="66"/>
        <v>6.1817536864107612E-12</v>
      </c>
      <c r="CF44" s="15">
        <f t="shared" ca="1" si="66"/>
        <v>6.1817536864107612E-12</v>
      </c>
      <c r="CG44" s="15">
        <f t="shared" ca="1" si="66"/>
        <v>6.1817536864107612E-12</v>
      </c>
      <c r="CH44" s="15">
        <f t="shared" ca="1" si="66"/>
        <v>6.1817536864107612E-12</v>
      </c>
      <c r="CI44" s="15">
        <f t="shared" ca="1" si="66"/>
        <v>6.1817536864107612E-12</v>
      </c>
      <c r="CJ44" s="15">
        <f t="shared" ca="1" si="66"/>
        <v>6.1817536864107612E-12</v>
      </c>
      <c r="CK44" s="15">
        <f t="shared" ca="1" si="66"/>
        <v>6.1817536864107612E-12</v>
      </c>
      <c r="CL44" s="15">
        <f t="shared" ca="1" si="66"/>
        <v>6.1817536864107612E-12</v>
      </c>
      <c r="CM44" s="15">
        <f t="shared" ca="1" si="66"/>
        <v>6.1817536864107612E-12</v>
      </c>
      <c r="CN44" s="15">
        <f t="shared" ca="1" si="66"/>
        <v>6.1817536864107612E-12</v>
      </c>
      <c r="CO44" s="15">
        <f t="shared" ca="1" si="66"/>
        <v>6.1817536864107612E-12</v>
      </c>
      <c r="CP44" s="15">
        <f t="shared" ca="1" si="66"/>
        <v>6.1817536864107612E-12</v>
      </c>
      <c r="CQ44" s="15">
        <f t="shared" ca="1" si="66"/>
        <v>6.1817536864107612E-12</v>
      </c>
      <c r="CR44" s="15">
        <f t="shared" ref="CR44:CX44" ca="1" si="67">SUM(CR41:CR43)</f>
        <v>6.1817536864107612E-12</v>
      </c>
      <c r="CS44" s="15">
        <f t="shared" ca="1" si="67"/>
        <v>6.1817536864107612E-12</v>
      </c>
      <c r="CT44" s="15">
        <f t="shared" ca="1" si="67"/>
        <v>6.1817536864107612E-12</v>
      </c>
      <c r="CU44" s="15">
        <f t="shared" ca="1" si="67"/>
        <v>6.1817536864107612E-12</v>
      </c>
      <c r="CV44" s="15">
        <f t="shared" ca="1" si="67"/>
        <v>6.1817536864107612E-12</v>
      </c>
      <c r="CW44" s="15">
        <f t="shared" ca="1" si="67"/>
        <v>6.1817536864107612E-12</v>
      </c>
      <c r="CX44" s="15">
        <f t="shared" ca="1" si="67"/>
        <v>6.1817536864107612E-12</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68">C38-C44</f>
        <v>9.2002460264206327</v>
      </c>
      <c r="D46" s="15">
        <f t="shared" ca="1" si="68"/>
        <v>539.62162356857107</v>
      </c>
      <c r="E46" s="15">
        <f t="shared" ca="1" si="68"/>
        <v>5348.3765283023204</v>
      </c>
      <c r="F46" s="15">
        <f t="shared" ca="1" si="68"/>
        <v>13786.7460458892</v>
      </c>
      <c r="G46" s="15">
        <f t="shared" ca="1" si="68"/>
        <v>22423.426445445053</v>
      </c>
      <c r="H46" s="15">
        <f t="shared" ca="1" si="68"/>
        <v>30690.444456584573</v>
      </c>
      <c r="I46" s="15">
        <f t="shared" ca="1" si="68"/>
        <v>33723.903169975601</v>
      </c>
      <c r="J46" s="15">
        <f t="shared" ca="1" si="68"/>
        <v>32768.821222758714</v>
      </c>
      <c r="K46" s="15">
        <f t="shared" ca="1" si="68"/>
        <v>31842.372857089089</v>
      </c>
      <c r="L46" s="15">
        <f t="shared" ca="1" si="68"/>
        <v>30942.183327959217</v>
      </c>
      <c r="M46" s="15">
        <f t="shared" ca="1" si="68"/>
        <v>30064.114180155644</v>
      </c>
      <c r="N46" s="15">
        <f t="shared" ca="1" si="68"/>
        <v>29201.995138420774</v>
      </c>
      <c r="O46" s="15">
        <f t="shared" ca="1" si="68"/>
        <v>28349.469498755687</v>
      </c>
      <c r="P46" s="15">
        <f t="shared" ca="1" si="68"/>
        <v>27500.671469161942</v>
      </c>
      <c r="Q46" s="15">
        <f t="shared" ca="1" si="68"/>
        <v>26652.340024418969</v>
      </c>
      <c r="R46" s="15">
        <f t="shared" ca="1" si="68"/>
        <v>25804.008579675989</v>
      </c>
      <c r="S46" s="15">
        <f t="shared" ca="1" si="68"/>
        <v>24955.677134933008</v>
      </c>
      <c r="T46" s="15">
        <f t="shared" ca="1" si="68"/>
        <v>24107.345690190024</v>
      </c>
      <c r="U46" s="15">
        <f t="shared" ca="1" si="68"/>
        <v>23259.014245447044</v>
      </c>
      <c r="V46" s="15">
        <f t="shared" ca="1" si="68"/>
        <v>22410.682800704064</v>
      </c>
      <c r="W46" s="15">
        <f t="shared" ca="1" si="68"/>
        <v>21562.351355961084</v>
      </c>
      <c r="X46" s="15">
        <f t="shared" ca="1" si="68"/>
        <v>20715.846379763589</v>
      </c>
      <c r="Y46" s="15">
        <f t="shared" ca="1" si="68"/>
        <v>19888.120083781934</v>
      </c>
      <c r="Z46" s="15">
        <f t="shared" ca="1" si="68"/>
        <v>19110.051373364044</v>
      </c>
      <c r="AA46" s="15">
        <f t="shared" ca="1" si="68"/>
        <v>18399.430024693171</v>
      </c>
      <c r="AB46" s="15">
        <f t="shared" ca="1" si="68"/>
        <v>17757.768795200605</v>
      </c>
      <c r="AC46" s="15">
        <f t="shared" ca="1" si="68"/>
        <v>17167.38858605763</v>
      </c>
      <c r="AD46" s="15">
        <f t="shared" ca="1" si="68"/>
        <v>16594.073144161339</v>
      </c>
      <c r="AE46" s="15">
        <f t="shared" ca="1" si="68"/>
        <v>16020.757702265049</v>
      </c>
      <c r="AF46" s="15">
        <f t="shared" ca="1" si="68"/>
        <v>15447.442260368756</v>
      </c>
      <c r="AG46" s="15">
        <f t="shared" ca="1" si="68"/>
        <v>14874.126818472465</v>
      </c>
      <c r="AH46" s="15">
        <f t="shared" ca="1" si="68"/>
        <v>14300.811376576174</v>
      </c>
      <c r="AI46" s="15">
        <f t="shared" ca="1" si="68"/>
        <v>13727.495934679882</v>
      </c>
      <c r="AJ46" s="15">
        <f t="shared" ca="1" si="68"/>
        <v>13154.180492783589</v>
      </c>
      <c r="AK46" s="15">
        <f t="shared" ca="1" si="68"/>
        <v>12580.8650508873</v>
      </c>
      <c r="AL46" s="15">
        <f t="shared" ca="1" si="68"/>
        <v>12007.549608991005</v>
      </c>
      <c r="AM46" s="15">
        <f t="shared" ca="1" si="68"/>
        <v>11434.234167094717</v>
      </c>
      <c r="AN46" s="15">
        <f t="shared" ca="1" si="68"/>
        <v>10860.918725198424</v>
      </c>
      <c r="AO46" s="15">
        <f t="shared" ca="1" si="68"/>
        <v>10287.603283302131</v>
      </c>
      <c r="AP46" s="15">
        <f t="shared" ca="1" si="68"/>
        <v>9714.2878414058396</v>
      </c>
      <c r="AQ46" s="15">
        <f t="shared" ca="1" si="68"/>
        <v>9140.9723995095464</v>
      </c>
      <c r="AR46" s="15">
        <f t="shared" ca="1" si="68"/>
        <v>8476.5042516458761</v>
      </c>
      <c r="AS46" s="15">
        <f t="shared" ca="1" si="68"/>
        <v>7064.7361903421406</v>
      </c>
      <c r="AT46" s="15">
        <f t="shared" ca="1" si="68"/>
        <v>4937.200576607629</v>
      </c>
      <c r="AU46" s="15">
        <f t="shared" ca="1" si="68"/>
        <v>2844.5951799094892</v>
      </c>
      <c r="AV46" s="15">
        <f t="shared" ca="1" si="68"/>
        <v>922.78388127881828</v>
      </c>
      <c r="AW46" s="15">
        <f t="shared" ca="1" si="68"/>
        <v>-1.8402836356704741E-11</v>
      </c>
      <c r="AX46" s="15">
        <f t="shared" ca="1" si="68"/>
        <v>-1.8402836356704741E-11</v>
      </c>
      <c r="AY46" s="15">
        <f t="shared" ca="1" si="68"/>
        <v>-1.8402836356704741E-11</v>
      </c>
      <c r="AZ46" s="15">
        <f t="shared" ca="1" si="68"/>
        <v>-1.8402836356704741E-11</v>
      </c>
      <c r="BA46" s="15">
        <f t="shared" ca="1" si="68"/>
        <v>-1.8402836356704741E-11</v>
      </c>
      <c r="BB46" s="15">
        <f t="shared" ca="1" si="68"/>
        <v>-1.8402836356704741E-11</v>
      </c>
      <c r="BC46" s="15">
        <f t="shared" ca="1" si="68"/>
        <v>-1.8402836356704741E-11</v>
      </c>
      <c r="BD46" s="15">
        <f t="shared" ca="1" si="68"/>
        <v>-1.8402836356704741E-11</v>
      </c>
      <c r="BE46" s="15">
        <f t="shared" ca="1" si="68"/>
        <v>-1.8402836356704741E-11</v>
      </c>
      <c r="BF46" s="15">
        <f t="shared" ca="1" si="68"/>
        <v>-1.8402836356704741E-11</v>
      </c>
      <c r="BG46" s="15">
        <f t="shared" ca="1" si="68"/>
        <v>-1.8402836356704741E-11</v>
      </c>
      <c r="BH46" s="15">
        <f t="shared" ca="1" si="68"/>
        <v>-1.8402836356704741E-11</v>
      </c>
      <c r="BI46" s="15">
        <f t="shared" ca="1" si="68"/>
        <v>-1.8402836356704741E-11</v>
      </c>
      <c r="BJ46" s="15">
        <f t="shared" ca="1" si="68"/>
        <v>-1.8402836356704741E-11</v>
      </c>
      <c r="BK46" s="15">
        <f t="shared" ca="1" si="68"/>
        <v>-1.8402836356704741E-11</v>
      </c>
      <c r="BL46" s="15">
        <f t="shared" ca="1" si="68"/>
        <v>-1.8402836356704741E-11</v>
      </c>
      <c r="BM46" s="15">
        <f t="shared" ca="1" si="68"/>
        <v>-1.8402836356704741E-11</v>
      </c>
      <c r="BN46" s="15">
        <f t="shared" ca="1" si="68"/>
        <v>-1.8402836356704741E-11</v>
      </c>
      <c r="BO46" s="15">
        <f t="shared" ref="BO46:CQ46" ca="1" si="69">BO38-BO44</f>
        <v>-1.8402836356704741E-11</v>
      </c>
      <c r="BP46" s="15">
        <f t="shared" ca="1" si="69"/>
        <v>-1.8402836356704741E-11</v>
      </c>
      <c r="BQ46" s="15">
        <f t="shared" ca="1" si="69"/>
        <v>-1.8402836356704741E-11</v>
      </c>
      <c r="BR46" s="15">
        <f t="shared" ca="1" si="69"/>
        <v>-1.8402836356704741E-11</v>
      </c>
      <c r="BS46" s="15">
        <f t="shared" ca="1" si="69"/>
        <v>-1.8402836356704741E-11</v>
      </c>
      <c r="BT46" s="15">
        <f t="shared" ca="1" si="69"/>
        <v>-1.8402836356704741E-11</v>
      </c>
      <c r="BU46" s="15">
        <f t="shared" ca="1" si="69"/>
        <v>-1.8402836356704741E-11</v>
      </c>
      <c r="BV46" s="15">
        <f t="shared" ca="1" si="69"/>
        <v>-1.8402836356704741E-11</v>
      </c>
      <c r="BW46" s="15">
        <f t="shared" ca="1" si="69"/>
        <v>-1.8402836356704741E-11</v>
      </c>
      <c r="BX46" s="15">
        <f t="shared" ca="1" si="69"/>
        <v>-1.8402836356704741E-11</v>
      </c>
      <c r="BY46" s="15">
        <f t="shared" ca="1" si="69"/>
        <v>-1.8402836356704741E-11</v>
      </c>
      <c r="BZ46" s="15">
        <f t="shared" ca="1" si="69"/>
        <v>-1.8402836356704741E-11</v>
      </c>
      <c r="CA46" s="15">
        <f t="shared" ca="1" si="69"/>
        <v>-1.8402836356704741E-11</v>
      </c>
      <c r="CB46" s="15">
        <f t="shared" ca="1" si="69"/>
        <v>-1.8402836356704741E-11</v>
      </c>
      <c r="CC46" s="15">
        <f t="shared" ca="1" si="69"/>
        <v>-1.8402836356704741E-11</v>
      </c>
      <c r="CD46" s="15">
        <f t="shared" ca="1" si="69"/>
        <v>-1.8402836356704741E-11</v>
      </c>
      <c r="CE46" s="15">
        <f t="shared" ca="1" si="69"/>
        <v>-1.8402836356704741E-11</v>
      </c>
      <c r="CF46" s="15">
        <f t="shared" ca="1" si="69"/>
        <v>-1.8402836356704741E-11</v>
      </c>
      <c r="CG46" s="15">
        <f t="shared" ca="1" si="69"/>
        <v>-1.8402836356704741E-11</v>
      </c>
      <c r="CH46" s="15">
        <f t="shared" ca="1" si="69"/>
        <v>-1.8402836356704741E-11</v>
      </c>
      <c r="CI46" s="15">
        <f t="shared" ca="1" si="69"/>
        <v>-1.8402836356704741E-11</v>
      </c>
      <c r="CJ46" s="15">
        <f t="shared" ca="1" si="69"/>
        <v>-1.8402836356704741E-11</v>
      </c>
      <c r="CK46" s="15">
        <f t="shared" ca="1" si="69"/>
        <v>-1.8402836356704741E-11</v>
      </c>
      <c r="CL46" s="15">
        <f t="shared" ca="1" si="69"/>
        <v>-1.8402836356704741E-11</v>
      </c>
      <c r="CM46" s="15">
        <f t="shared" ca="1" si="69"/>
        <v>-1.8402836356704741E-11</v>
      </c>
      <c r="CN46" s="15">
        <f t="shared" ca="1" si="69"/>
        <v>-1.8402836356704741E-11</v>
      </c>
      <c r="CO46" s="15">
        <f t="shared" ca="1" si="69"/>
        <v>-1.8402836356704741E-11</v>
      </c>
      <c r="CP46" s="15">
        <f t="shared" ca="1" si="69"/>
        <v>-1.8402836356704741E-11</v>
      </c>
      <c r="CQ46" s="15">
        <f t="shared" ca="1" si="69"/>
        <v>-1.8402836356704741E-11</v>
      </c>
      <c r="CR46" s="15">
        <f t="shared" ref="CR46:CX46" ca="1" si="70">CR38-CR44</f>
        <v>-1.8402836356704741E-11</v>
      </c>
      <c r="CS46" s="15">
        <f t="shared" ca="1" si="70"/>
        <v>-1.8402836356704741E-11</v>
      </c>
      <c r="CT46" s="15">
        <f t="shared" ca="1" si="70"/>
        <v>-1.8402836356704741E-11</v>
      </c>
      <c r="CU46" s="15">
        <f t="shared" ca="1" si="70"/>
        <v>-1.8402836356704741E-11</v>
      </c>
      <c r="CV46" s="15">
        <f t="shared" ca="1" si="70"/>
        <v>-1.8402836356704741E-11</v>
      </c>
      <c r="CW46" s="15">
        <f t="shared" ca="1" si="70"/>
        <v>-1.8402836356704741E-11</v>
      </c>
      <c r="CX46" s="15">
        <f t="shared" ca="1" si="70"/>
        <v>-1.8402836356704741E-11</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71">C46/(1-FederalIncomeTax-StateIncomeTax)-C46</f>
        <v>3.0585761273710173</v>
      </c>
      <c r="D48" s="268">
        <f t="shared" ca="1" si="71"/>
        <v>179.39453042019795</v>
      </c>
      <c r="E48" s="268">
        <f t="shared" ca="1" si="71"/>
        <v>1778.0412309279536</v>
      </c>
      <c r="F48" s="268">
        <f t="shared" ca="1" si="71"/>
        <v>4583.335294402872</v>
      </c>
      <c r="G48" s="268">
        <f t="shared" ca="1" si="71"/>
        <v>7454.5568263005225</v>
      </c>
      <c r="H48" s="268">
        <f t="shared" ca="1" si="71"/>
        <v>10202.885931935849</v>
      </c>
      <c r="I48" s="268">
        <f t="shared" ca="1" si="71"/>
        <v>11211.344225061846</v>
      </c>
      <c r="J48" s="268">
        <f t="shared" ca="1" si="71"/>
        <v>10893.831972122985</v>
      </c>
      <c r="K48" s="268">
        <f t="shared" ca="1" si="71"/>
        <v>10585.838811250804</v>
      </c>
      <c r="L48" s="268">
        <f t="shared" ca="1" si="71"/>
        <v>10286.575270254267</v>
      </c>
      <c r="M48" s="268">
        <f t="shared" ca="1" si="71"/>
        <v>9994.6655402382894</v>
      </c>
      <c r="N48" s="268">
        <f t="shared" ca="1" si="71"/>
        <v>9708.0583438187678</v>
      </c>
      <c r="O48" s="268">
        <f t="shared" ca="1" si="71"/>
        <v>9424.640426301863</v>
      </c>
      <c r="P48" s="268">
        <f t="shared" ca="1" si="71"/>
        <v>9142.4617342517085</v>
      </c>
      <c r="Q48" s="268">
        <f t="shared" ca="1" si="71"/>
        <v>8860.4381560193651</v>
      </c>
      <c r="R48" s="268">
        <f t="shared" ca="1" si="71"/>
        <v>8578.4145777870217</v>
      </c>
      <c r="S48" s="268">
        <f t="shared" ca="1" si="71"/>
        <v>8296.3909995546783</v>
      </c>
      <c r="T48" s="268">
        <f t="shared" ca="1" si="71"/>
        <v>8014.3674213223348</v>
      </c>
      <c r="U48" s="268">
        <f t="shared" ca="1" si="71"/>
        <v>7732.3438430899914</v>
      </c>
      <c r="V48" s="268">
        <f t="shared" ca="1" si="71"/>
        <v>7450.320264857648</v>
      </c>
      <c r="W48" s="268">
        <f t="shared" ca="1" si="71"/>
        <v>7168.2966866253046</v>
      </c>
      <c r="X48" s="268">
        <f t="shared" ca="1" si="71"/>
        <v>6886.8803087954911</v>
      </c>
      <c r="Y48" s="268">
        <f t="shared" ca="1" si="71"/>
        <v>6611.7068099981261</v>
      </c>
      <c r="Z48" s="268">
        <f t="shared" ca="1" si="71"/>
        <v>6353.0417290530713</v>
      </c>
      <c r="AA48" s="268">
        <f t="shared" ca="1" si="71"/>
        <v>6116.7991887554272</v>
      </c>
      <c r="AB48" s="268">
        <f t="shared" ca="1" si="71"/>
        <v>5903.4820978048665</v>
      </c>
      <c r="AC48" s="268">
        <f t="shared" ca="1" si="71"/>
        <v>5707.2131275434767</v>
      </c>
      <c r="AD48" s="268">
        <f t="shared" ca="1" si="71"/>
        <v>5516.6172544547044</v>
      </c>
      <c r="AE48" s="268">
        <f t="shared" ca="1" si="71"/>
        <v>5326.0213813659302</v>
      </c>
      <c r="AF48" s="268">
        <f t="shared" ca="1" si="71"/>
        <v>5135.425508277156</v>
      </c>
      <c r="AG48" s="268">
        <f t="shared" ca="1" si="71"/>
        <v>4944.8296351883837</v>
      </c>
      <c r="AH48" s="268">
        <f t="shared" ca="1" si="71"/>
        <v>4754.2337620996077</v>
      </c>
      <c r="AI48" s="268">
        <f t="shared" ref="AI48:BN48" ca="1" si="72">AI46/(1-FederalIncomeTax-StateIncomeTax)-AI46</f>
        <v>4563.6378890108354</v>
      </c>
      <c r="AJ48" s="268">
        <f t="shared" ca="1" si="72"/>
        <v>4373.0420159220612</v>
      </c>
      <c r="AK48" s="268">
        <f t="shared" ca="1" si="72"/>
        <v>4182.446142833287</v>
      </c>
      <c r="AL48" s="268">
        <f t="shared" ca="1" si="72"/>
        <v>3991.8502697445128</v>
      </c>
      <c r="AM48" s="268">
        <f t="shared" ca="1" si="72"/>
        <v>3801.2543966557405</v>
      </c>
      <c r="AN48" s="268">
        <f t="shared" ca="1" si="72"/>
        <v>3610.6585235669663</v>
      </c>
      <c r="AO48" s="268">
        <f t="shared" ca="1" si="72"/>
        <v>3420.0626504781903</v>
      </c>
      <c r="AP48" s="268">
        <f t="shared" ca="1" si="72"/>
        <v>3229.466777389418</v>
      </c>
      <c r="AQ48" s="268">
        <f t="shared" ca="1" si="72"/>
        <v>3038.8709043006438</v>
      </c>
      <c r="AR48" s="268">
        <f t="shared" ca="1" si="72"/>
        <v>2817.9717665365042</v>
      </c>
      <c r="AS48" s="268">
        <f t="shared" ca="1" si="72"/>
        <v>2348.6364816660425</v>
      </c>
      <c r="AT48" s="268">
        <f t="shared" ca="1" si="72"/>
        <v>1641.3478266004049</v>
      </c>
      <c r="AU48" s="268">
        <f t="shared" ca="1" si="72"/>
        <v>945.67154881734541</v>
      </c>
      <c r="AV48" s="268">
        <f t="shared" ca="1" si="72"/>
        <v>306.77492122460387</v>
      </c>
      <c r="AW48" s="268">
        <f t="shared" ca="1" si="72"/>
        <v>-6.117931606925827E-12</v>
      </c>
      <c r="AX48" s="268">
        <f t="shared" ca="1" si="72"/>
        <v>-6.117931606925827E-12</v>
      </c>
      <c r="AY48" s="268">
        <f t="shared" ca="1" si="72"/>
        <v>-6.117931606925827E-12</v>
      </c>
      <c r="AZ48" s="268">
        <f t="shared" ca="1" si="72"/>
        <v>-6.117931606925827E-12</v>
      </c>
      <c r="BA48" s="268">
        <f t="shared" ca="1" si="72"/>
        <v>-6.117931606925827E-12</v>
      </c>
      <c r="BB48" s="268">
        <f t="shared" ca="1" si="72"/>
        <v>-6.117931606925827E-12</v>
      </c>
      <c r="BC48" s="268">
        <f t="shared" ca="1" si="72"/>
        <v>-6.117931606925827E-12</v>
      </c>
      <c r="BD48" s="268">
        <f t="shared" ca="1" si="72"/>
        <v>-6.117931606925827E-12</v>
      </c>
      <c r="BE48" s="268">
        <f t="shared" ca="1" si="72"/>
        <v>-6.117931606925827E-12</v>
      </c>
      <c r="BF48" s="268">
        <f t="shared" ca="1" si="72"/>
        <v>-6.117931606925827E-12</v>
      </c>
      <c r="BG48" s="268">
        <f t="shared" ca="1" si="72"/>
        <v>-6.117931606925827E-12</v>
      </c>
      <c r="BH48" s="268">
        <f t="shared" ca="1" si="72"/>
        <v>-6.117931606925827E-12</v>
      </c>
      <c r="BI48" s="268">
        <f t="shared" ca="1" si="72"/>
        <v>-6.117931606925827E-12</v>
      </c>
      <c r="BJ48" s="268">
        <f t="shared" ca="1" si="72"/>
        <v>-6.117931606925827E-12</v>
      </c>
      <c r="BK48" s="268">
        <f t="shared" ca="1" si="72"/>
        <v>-6.117931606925827E-12</v>
      </c>
      <c r="BL48" s="268">
        <f t="shared" ca="1" si="72"/>
        <v>-6.117931606925827E-12</v>
      </c>
      <c r="BM48" s="268">
        <f t="shared" ca="1" si="72"/>
        <v>-6.117931606925827E-12</v>
      </c>
      <c r="BN48" s="268">
        <f t="shared" ca="1" si="72"/>
        <v>-6.117931606925827E-12</v>
      </c>
      <c r="BO48" s="268">
        <f t="shared" ref="BO48:CQ48" ca="1" si="73">BO46/(1-FederalIncomeTax-StateIncomeTax)-BO46</f>
        <v>-6.117931606925827E-12</v>
      </c>
      <c r="BP48" s="268">
        <f t="shared" ca="1" si="73"/>
        <v>-6.117931606925827E-12</v>
      </c>
      <c r="BQ48" s="268">
        <f t="shared" ca="1" si="73"/>
        <v>-6.117931606925827E-12</v>
      </c>
      <c r="BR48" s="268">
        <f t="shared" ca="1" si="73"/>
        <v>-6.117931606925827E-12</v>
      </c>
      <c r="BS48" s="268">
        <f t="shared" ca="1" si="73"/>
        <v>-6.117931606925827E-12</v>
      </c>
      <c r="BT48" s="268">
        <f t="shared" ca="1" si="73"/>
        <v>-6.117931606925827E-12</v>
      </c>
      <c r="BU48" s="268">
        <f t="shared" ca="1" si="73"/>
        <v>-6.117931606925827E-12</v>
      </c>
      <c r="BV48" s="268">
        <f t="shared" ca="1" si="73"/>
        <v>-6.117931606925827E-12</v>
      </c>
      <c r="BW48" s="268">
        <f t="shared" ca="1" si="73"/>
        <v>-6.117931606925827E-12</v>
      </c>
      <c r="BX48" s="268">
        <f t="shared" ca="1" si="73"/>
        <v>-6.117931606925827E-12</v>
      </c>
      <c r="BY48" s="268">
        <f t="shared" ca="1" si="73"/>
        <v>-6.117931606925827E-12</v>
      </c>
      <c r="BZ48" s="268">
        <f t="shared" ca="1" si="73"/>
        <v>-6.117931606925827E-12</v>
      </c>
      <c r="CA48" s="268">
        <f t="shared" ca="1" si="73"/>
        <v>-6.117931606925827E-12</v>
      </c>
      <c r="CB48" s="268">
        <f t="shared" ca="1" si="73"/>
        <v>-6.117931606925827E-12</v>
      </c>
      <c r="CC48" s="268">
        <f t="shared" ca="1" si="73"/>
        <v>-6.117931606925827E-12</v>
      </c>
      <c r="CD48" s="268">
        <f t="shared" ca="1" si="73"/>
        <v>-6.117931606925827E-12</v>
      </c>
      <c r="CE48" s="268">
        <f t="shared" ca="1" si="73"/>
        <v>-6.117931606925827E-12</v>
      </c>
      <c r="CF48" s="268">
        <f t="shared" ca="1" si="73"/>
        <v>-6.117931606925827E-12</v>
      </c>
      <c r="CG48" s="268">
        <f t="shared" ca="1" si="73"/>
        <v>-6.117931606925827E-12</v>
      </c>
      <c r="CH48" s="268">
        <f t="shared" ca="1" si="73"/>
        <v>-6.117931606925827E-12</v>
      </c>
      <c r="CI48" s="268">
        <f t="shared" ca="1" si="73"/>
        <v>-6.117931606925827E-12</v>
      </c>
      <c r="CJ48" s="268">
        <f t="shared" ca="1" si="73"/>
        <v>-6.117931606925827E-12</v>
      </c>
      <c r="CK48" s="268">
        <f t="shared" ca="1" si="73"/>
        <v>-6.117931606925827E-12</v>
      </c>
      <c r="CL48" s="268">
        <f t="shared" ca="1" si="73"/>
        <v>-6.117931606925827E-12</v>
      </c>
      <c r="CM48" s="268">
        <f t="shared" ca="1" si="73"/>
        <v>-6.117931606925827E-12</v>
      </c>
      <c r="CN48" s="268">
        <f t="shared" ca="1" si="73"/>
        <v>-6.117931606925827E-12</v>
      </c>
      <c r="CO48" s="268">
        <f t="shared" ca="1" si="73"/>
        <v>-6.117931606925827E-12</v>
      </c>
      <c r="CP48" s="268">
        <f t="shared" ca="1" si="73"/>
        <v>-6.117931606925827E-12</v>
      </c>
      <c r="CQ48" s="268">
        <f t="shared" ca="1" si="73"/>
        <v>-6.117931606925827E-12</v>
      </c>
      <c r="CR48" s="268">
        <f t="shared" ref="CR48:CX48" ca="1" si="74">CR46/(1-FederalIncomeTax-StateIncomeTax)-CR46</f>
        <v>-6.117931606925827E-12</v>
      </c>
      <c r="CS48" s="268">
        <f t="shared" ca="1" si="74"/>
        <v>-6.117931606925827E-12</v>
      </c>
      <c r="CT48" s="268">
        <f t="shared" ca="1" si="74"/>
        <v>-6.117931606925827E-12</v>
      </c>
      <c r="CU48" s="268">
        <f t="shared" ca="1" si="74"/>
        <v>-6.117931606925827E-12</v>
      </c>
      <c r="CV48" s="268">
        <f t="shared" ca="1" si="74"/>
        <v>-6.117931606925827E-12</v>
      </c>
      <c r="CW48" s="268">
        <f t="shared" ca="1" si="74"/>
        <v>-6.117931606925827E-12</v>
      </c>
      <c r="CX48" s="268">
        <f t="shared" ca="1" si="74"/>
        <v>-6.117931606925827E-12</v>
      </c>
    </row>
    <row r="49" spans="1:102">
      <c r="A49" s="20" t="s">
        <v>344</v>
      </c>
      <c r="B49" s="41"/>
      <c r="C49" s="15">
        <f t="shared" ref="C49:BN49" ca="1" si="75">C46+C48</f>
        <v>12.25882215379165</v>
      </c>
      <c r="D49" s="15">
        <f t="shared" ca="1" si="75"/>
        <v>719.01615398876902</v>
      </c>
      <c r="E49" s="15">
        <f t="shared" ca="1" si="75"/>
        <v>7126.417759230274</v>
      </c>
      <c r="F49" s="15">
        <f t="shared" ca="1" si="75"/>
        <v>18370.081340292072</v>
      </c>
      <c r="G49" s="15">
        <f t="shared" ca="1" si="75"/>
        <v>29877.983271745576</v>
      </c>
      <c r="H49" s="15">
        <f t="shared" ca="1" si="75"/>
        <v>40893.330388520422</v>
      </c>
      <c r="I49" s="15">
        <f t="shared" ca="1" si="75"/>
        <v>44935.247395037448</v>
      </c>
      <c r="J49" s="15">
        <f t="shared" ca="1" si="75"/>
        <v>43662.653194881699</v>
      </c>
      <c r="K49" s="15">
        <f t="shared" ca="1" si="75"/>
        <v>42428.211668339893</v>
      </c>
      <c r="L49" s="15">
        <f t="shared" ca="1" si="75"/>
        <v>41228.758598213484</v>
      </c>
      <c r="M49" s="15">
        <f t="shared" ca="1" si="75"/>
        <v>40058.779720393934</v>
      </c>
      <c r="N49" s="15">
        <f t="shared" ca="1" si="75"/>
        <v>38910.053482239542</v>
      </c>
      <c r="O49" s="15">
        <f t="shared" ca="1" si="75"/>
        <v>37774.10992505755</v>
      </c>
      <c r="P49" s="15">
        <f t="shared" ca="1" si="75"/>
        <v>36643.13320341365</v>
      </c>
      <c r="Q49" s="15">
        <f t="shared" ca="1" si="75"/>
        <v>35512.778180438334</v>
      </c>
      <c r="R49" s="15">
        <f t="shared" ca="1" si="75"/>
        <v>34382.42315746301</v>
      </c>
      <c r="S49" s="15">
        <f t="shared" ca="1" si="75"/>
        <v>33252.068134487687</v>
      </c>
      <c r="T49" s="15">
        <f t="shared" ca="1" si="75"/>
        <v>32121.713111512359</v>
      </c>
      <c r="U49" s="15">
        <f t="shared" ca="1" si="75"/>
        <v>30991.358088537036</v>
      </c>
      <c r="V49" s="15">
        <f t="shared" ca="1" si="75"/>
        <v>29861.003065561712</v>
      </c>
      <c r="W49" s="15">
        <f t="shared" ca="1" si="75"/>
        <v>28730.648042586388</v>
      </c>
      <c r="X49" s="15">
        <f t="shared" ca="1" si="75"/>
        <v>27602.72668855908</v>
      </c>
      <c r="Y49" s="15">
        <f t="shared" ca="1" si="75"/>
        <v>26499.82689378006</v>
      </c>
      <c r="Z49" s="15">
        <f t="shared" ca="1" si="75"/>
        <v>25463.093102417115</v>
      </c>
      <c r="AA49" s="15">
        <f t="shared" ca="1" si="75"/>
        <v>24516.229213448598</v>
      </c>
      <c r="AB49" s="15">
        <f t="shared" ca="1" si="75"/>
        <v>23661.250893005472</v>
      </c>
      <c r="AC49" s="15">
        <f t="shared" ca="1" si="75"/>
        <v>22874.601713601107</v>
      </c>
      <c r="AD49" s="15">
        <f t="shared" ca="1" si="75"/>
        <v>22110.690398616043</v>
      </c>
      <c r="AE49" s="15">
        <f t="shared" ca="1" si="75"/>
        <v>21346.77908363098</v>
      </c>
      <c r="AF49" s="15">
        <f t="shared" ca="1" si="75"/>
        <v>20582.867768645912</v>
      </c>
      <c r="AG49" s="15">
        <f t="shared" ca="1" si="75"/>
        <v>19818.956453660849</v>
      </c>
      <c r="AH49" s="15">
        <f t="shared" ca="1" si="75"/>
        <v>19055.045138675781</v>
      </c>
      <c r="AI49" s="15">
        <f t="shared" ca="1" si="75"/>
        <v>18291.133823690718</v>
      </c>
      <c r="AJ49" s="15">
        <f t="shared" ca="1" si="75"/>
        <v>17527.22250870565</v>
      </c>
      <c r="AK49" s="15">
        <f t="shared" ca="1" si="75"/>
        <v>16763.311193720587</v>
      </c>
      <c r="AL49" s="15">
        <f t="shared" ca="1" si="75"/>
        <v>15999.399878735518</v>
      </c>
      <c r="AM49" s="15">
        <f t="shared" ca="1" si="75"/>
        <v>15235.488563750458</v>
      </c>
      <c r="AN49" s="15">
        <f t="shared" ca="1" si="75"/>
        <v>14471.57724876539</v>
      </c>
      <c r="AO49" s="15">
        <f t="shared" ca="1" si="75"/>
        <v>13707.665933780321</v>
      </c>
      <c r="AP49" s="15">
        <f t="shared" ca="1" si="75"/>
        <v>12943.754618795258</v>
      </c>
      <c r="AQ49" s="15">
        <f t="shared" ca="1" si="75"/>
        <v>12179.84330381019</v>
      </c>
      <c r="AR49" s="15">
        <f t="shared" ca="1" si="75"/>
        <v>11294.47601818238</v>
      </c>
      <c r="AS49" s="15">
        <f t="shared" ca="1" si="75"/>
        <v>9413.3726720081831</v>
      </c>
      <c r="AT49" s="15">
        <f t="shared" ca="1" si="75"/>
        <v>6578.548403208034</v>
      </c>
      <c r="AU49" s="15">
        <f t="shared" ca="1" si="75"/>
        <v>3790.2667287268346</v>
      </c>
      <c r="AV49" s="15">
        <f t="shared" ca="1" si="75"/>
        <v>1229.5588025034222</v>
      </c>
      <c r="AW49" s="15">
        <f t="shared" ca="1" si="75"/>
        <v>-2.4520767963630568E-11</v>
      </c>
      <c r="AX49" s="15">
        <f t="shared" ca="1" si="75"/>
        <v>-2.4520767963630568E-11</v>
      </c>
      <c r="AY49" s="15">
        <f t="shared" ca="1" si="75"/>
        <v>-2.4520767963630568E-11</v>
      </c>
      <c r="AZ49" s="15">
        <f t="shared" ca="1" si="75"/>
        <v>-2.4520767963630568E-11</v>
      </c>
      <c r="BA49" s="15">
        <f t="shared" ca="1" si="75"/>
        <v>-2.4520767963630568E-11</v>
      </c>
      <c r="BB49" s="15">
        <f t="shared" ca="1" si="75"/>
        <v>-2.4520767963630568E-11</v>
      </c>
      <c r="BC49" s="15">
        <f t="shared" ca="1" si="75"/>
        <v>-2.4520767963630568E-11</v>
      </c>
      <c r="BD49" s="15">
        <f t="shared" ca="1" si="75"/>
        <v>-2.4520767963630568E-11</v>
      </c>
      <c r="BE49" s="15">
        <f t="shared" ca="1" si="75"/>
        <v>-2.4520767963630568E-11</v>
      </c>
      <c r="BF49" s="15">
        <f t="shared" ca="1" si="75"/>
        <v>-2.4520767963630568E-11</v>
      </c>
      <c r="BG49" s="15">
        <f t="shared" ca="1" si="75"/>
        <v>-2.4520767963630568E-11</v>
      </c>
      <c r="BH49" s="15">
        <f t="shared" ca="1" si="75"/>
        <v>-2.4520767963630568E-11</v>
      </c>
      <c r="BI49" s="15">
        <f t="shared" ca="1" si="75"/>
        <v>-2.4520767963630568E-11</v>
      </c>
      <c r="BJ49" s="15">
        <f t="shared" ca="1" si="75"/>
        <v>-2.4520767963630568E-11</v>
      </c>
      <c r="BK49" s="15">
        <f t="shared" ca="1" si="75"/>
        <v>-2.4520767963630568E-11</v>
      </c>
      <c r="BL49" s="15">
        <f t="shared" ca="1" si="75"/>
        <v>-2.4520767963630568E-11</v>
      </c>
      <c r="BM49" s="15">
        <f t="shared" ca="1" si="75"/>
        <v>-2.4520767963630568E-11</v>
      </c>
      <c r="BN49" s="15">
        <f t="shared" ca="1" si="75"/>
        <v>-2.4520767963630568E-11</v>
      </c>
      <c r="BO49" s="15">
        <f t="shared" ref="BO49:CQ49" ca="1" si="76">BO46+BO48</f>
        <v>-2.4520767963630568E-11</v>
      </c>
      <c r="BP49" s="15">
        <f t="shared" ca="1" si="76"/>
        <v>-2.4520767963630568E-11</v>
      </c>
      <c r="BQ49" s="15">
        <f t="shared" ca="1" si="76"/>
        <v>-2.4520767963630568E-11</v>
      </c>
      <c r="BR49" s="15">
        <f t="shared" ca="1" si="76"/>
        <v>-2.4520767963630568E-11</v>
      </c>
      <c r="BS49" s="15">
        <f t="shared" ca="1" si="76"/>
        <v>-2.4520767963630568E-11</v>
      </c>
      <c r="BT49" s="15">
        <f t="shared" ca="1" si="76"/>
        <v>-2.4520767963630568E-11</v>
      </c>
      <c r="BU49" s="15">
        <f t="shared" ca="1" si="76"/>
        <v>-2.4520767963630568E-11</v>
      </c>
      <c r="BV49" s="15">
        <f t="shared" ca="1" si="76"/>
        <v>-2.4520767963630568E-11</v>
      </c>
      <c r="BW49" s="15">
        <f t="shared" ca="1" si="76"/>
        <v>-2.4520767963630568E-11</v>
      </c>
      <c r="BX49" s="15">
        <f t="shared" ca="1" si="76"/>
        <v>-2.4520767963630568E-11</v>
      </c>
      <c r="BY49" s="15">
        <f t="shared" ca="1" si="76"/>
        <v>-2.4520767963630568E-11</v>
      </c>
      <c r="BZ49" s="15">
        <f t="shared" ca="1" si="76"/>
        <v>-2.4520767963630568E-11</v>
      </c>
      <c r="CA49" s="15">
        <f t="shared" ca="1" si="76"/>
        <v>-2.4520767963630568E-11</v>
      </c>
      <c r="CB49" s="15">
        <f t="shared" ca="1" si="76"/>
        <v>-2.4520767963630568E-11</v>
      </c>
      <c r="CC49" s="15">
        <f t="shared" ca="1" si="76"/>
        <v>-2.4520767963630568E-11</v>
      </c>
      <c r="CD49" s="15">
        <f t="shared" ca="1" si="76"/>
        <v>-2.4520767963630568E-11</v>
      </c>
      <c r="CE49" s="15">
        <f t="shared" ca="1" si="76"/>
        <v>-2.4520767963630568E-11</v>
      </c>
      <c r="CF49" s="15">
        <f t="shared" ca="1" si="76"/>
        <v>-2.4520767963630568E-11</v>
      </c>
      <c r="CG49" s="15">
        <f t="shared" ca="1" si="76"/>
        <v>-2.4520767963630568E-11</v>
      </c>
      <c r="CH49" s="15">
        <f t="shared" ca="1" si="76"/>
        <v>-2.4520767963630568E-11</v>
      </c>
      <c r="CI49" s="15">
        <f t="shared" ca="1" si="76"/>
        <v>-2.4520767963630568E-11</v>
      </c>
      <c r="CJ49" s="15">
        <f t="shared" ca="1" si="76"/>
        <v>-2.4520767963630568E-11</v>
      </c>
      <c r="CK49" s="15">
        <f t="shared" ca="1" si="76"/>
        <v>-2.4520767963630568E-11</v>
      </c>
      <c r="CL49" s="15">
        <f t="shared" ca="1" si="76"/>
        <v>-2.4520767963630568E-11</v>
      </c>
      <c r="CM49" s="15">
        <f t="shared" ca="1" si="76"/>
        <v>-2.4520767963630568E-11</v>
      </c>
      <c r="CN49" s="15">
        <f t="shared" ca="1" si="76"/>
        <v>-2.4520767963630568E-11</v>
      </c>
      <c r="CO49" s="15">
        <f t="shared" ca="1" si="76"/>
        <v>-2.4520767963630568E-11</v>
      </c>
      <c r="CP49" s="15">
        <f t="shared" ca="1" si="76"/>
        <v>-2.4520767963630568E-11</v>
      </c>
      <c r="CQ49" s="15">
        <f t="shared" ca="1" si="76"/>
        <v>-2.4520767963630568E-11</v>
      </c>
      <c r="CR49" s="15">
        <f t="shared" ref="CR49:CX49" ca="1" si="77">CR46+CR48</f>
        <v>-2.4520767963630568E-11</v>
      </c>
      <c r="CS49" s="15">
        <f t="shared" ca="1" si="77"/>
        <v>-2.4520767963630568E-11</v>
      </c>
      <c r="CT49" s="15">
        <f t="shared" ca="1" si="77"/>
        <v>-2.4520767963630568E-11</v>
      </c>
      <c r="CU49" s="15">
        <f t="shared" ca="1" si="77"/>
        <v>-2.4520767963630568E-11</v>
      </c>
      <c r="CV49" s="15">
        <f t="shared" ca="1" si="77"/>
        <v>-2.4520767963630568E-11</v>
      </c>
      <c r="CW49" s="15">
        <f t="shared" ca="1" si="77"/>
        <v>-2.4520767963630568E-11</v>
      </c>
      <c r="CX49" s="15">
        <f t="shared" ca="1" si="77"/>
        <v>-2.4520767963630568E-11</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407885.19380121952</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4:CX7">
    <cfRule type="expression" dxfId="4865" priority="5234">
      <formula>$D$4=""</formula>
    </cfRule>
  </conditionalFormatting>
  <conditionalFormatting sqref="E4:CX7">
    <cfRule type="expression" dxfId="4864" priority="5233">
      <formula>$E$4=""</formula>
    </cfRule>
  </conditionalFormatting>
  <conditionalFormatting sqref="F4:CX7">
    <cfRule type="expression" dxfId="4863" priority="5232">
      <formula>$F$4=""</formula>
    </cfRule>
  </conditionalFormatting>
  <conditionalFormatting sqref="G4:CX7">
    <cfRule type="expression" dxfId="4862" priority="5231">
      <formula>$G$4=""</formula>
    </cfRule>
  </conditionalFormatting>
  <conditionalFormatting sqref="H4:CX7">
    <cfRule type="expression" dxfId="4861" priority="5230">
      <formula>$H$4=""</formula>
    </cfRule>
  </conditionalFormatting>
  <conditionalFormatting sqref="I4:CX7">
    <cfRule type="expression" dxfId="4860" priority="5229">
      <formula>$I$4=""</formula>
    </cfRule>
  </conditionalFormatting>
  <conditionalFormatting sqref="J4:CX7">
    <cfRule type="expression" dxfId="4859" priority="5228">
      <formula>$J$4=""</formula>
    </cfRule>
  </conditionalFormatting>
  <conditionalFormatting sqref="K4:CX7">
    <cfRule type="expression" dxfId="4858" priority="5227">
      <formula>$K$4=""</formula>
    </cfRule>
  </conditionalFormatting>
  <conditionalFormatting sqref="L4:CX7">
    <cfRule type="expression" dxfId="4857" priority="5226">
      <formula>$L$4=""</formula>
    </cfRule>
  </conditionalFormatting>
  <conditionalFormatting sqref="M4:CX7">
    <cfRule type="expression" dxfId="4856" priority="5225">
      <formula>$M$4=""</formula>
    </cfRule>
  </conditionalFormatting>
  <conditionalFormatting sqref="N4:CX7">
    <cfRule type="expression" dxfId="4855" priority="5224">
      <formula>$N$4=""</formula>
    </cfRule>
  </conditionalFormatting>
  <conditionalFormatting sqref="O4:CX7">
    <cfRule type="expression" dxfId="4854" priority="5223">
      <formula>$O$4=""</formula>
    </cfRule>
  </conditionalFormatting>
  <conditionalFormatting sqref="P4:CX7">
    <cfRule type="expression" dxfId="4853" priority="5222">
      <formula>$P$4=""</formula>
    </cfRule>
  </conditionalFormatting>
  <conditionalFormatting sqref="Q4:CX7">
    <cfRule type="expression" dxfId="4852" priority="5221">
      <formula>$Q$4=""</formula>
    </cfRule>
  </conditionalFormatting>
  <conditionalFormatting sqref="R4:CX7">
    <cfRule type="expression" dxfId="4851" priority="5220">
      <formula>$R$4=""</formula>
    </cfRule>
  </conditionalFormatting>
  <conditionalFormatting sqref="S4:CX7">
    <cfRule type="expression" dxfId="4850" priority="5219">
      <formula>$S$4=""</formula>
    </cfRule>
  </conditionalFormatting>
  <conditionalFormatting sqref="T4:CX7">
    <cfRule type="expression" dxfId="4849" priority="5218">
      <formula>$T$4=""</formula>
    </cfRule>
  </conditionalFormatting>
  <conditionalFormatting sqref="U4:CX7">
    <cfRule type="expression" dxfId="4848" priority="5217">
      <formula>$U$4=""</formula>
    </cfRule>
  </conditionalFormatting>
  <conditionalFormatting sqref="V4:CX7">
    <cfRule type="expression" dxfId="4847" priority="5216">
      <formula>$V$4=""</formula>
    </cfRule>
  </conditionalFormatting>
  <conditionalFormatting sqref="W4:CX7">
    <cfRule type="expression" dxfId="4846" priority="5215">
      <formula>$W$4=""</formula>
    </cfRule>
  </conditionalFormatting>
  <conditionalFormatting sqref="X4:CX7">
    <cfRule type="expression" dxfId="4845" priority="5214">
      <formula>$X$4=""</formula>
    </cfRule>
  </conditionalFormatting>
  <conditionalFormatting sqref="Y4:CX7">
    <cfRule type="expression" dxfId="4844" priority="5213">
      <formula>$Y$4=""</formula>
    </cfRule>
  </conditionalFormatting>
  <conditionalFormatting sqref="Z4:CX7">
    <cfRule type="expression" dxfId="4843" priority="5212">
      <formula>$Z$4=""</formula>
    </cfRule>
  </conditionalFormatting>
  <conditionalFormatting sqref="AA4:CX7">
    <cfRule type="expression" dxfId="4842" priority="5211">
      <formula>$AA$4=""</formula>
    </cfRule>
  </conditionalFormatting>
  <conditionalFormatting sqref="AY4:CX7">
    <cfRule type="expression" dxfId="4841" priority="5187">
      <formula>$AY$4=""</formula>
    </cfRule>
  </conditionalFormatting>
  <conditionalFormatting sqref="AX4:CX7">
    <cfRule type="expression" dxfId="4840" priority="5188">
      <formula>$AX$4=""</formula>
    </cfRule>
  </conditionalFormatting>
  <conditionalFormatting sqref="AW4:CX7">
    <cfRule type="expression" dxfId="4839" priority="5189">
      <formula>$AW$4=""</formula>
    </cfRule>
  </conditionalFormatting>
  <conditionalFormatting sqref="AV4:CX7">
    <cfRule type="expression" dxfId="4838" priority="5190">
      <formula>$AV$4=""</formula>
    </cfRule>
  </conditionalFormatting>
  <conditionalFormatting sqref="AU4:CX7">
    <cfRule type="expression" dxfId="4837" priority="5191">
      <formula>$AU$4=""</formula>
    </cfRule>
  </conditionalFormatting>
  <conditionalFormatting sqref="AT4:CX7">
    <cfRule type="expression" dxfId="4836" priority="5192">
      <formula>$AT$4=""</formula>
    </cfRule>
  </conditionalFormatting>
  <conditionalFormatting sqref="AS4:CX7">
    <cfRule type="expression" dxfId="4835" priority="5193">
      <formula>$AS$4=""</formula>
    </cfRule>
  </conditionalFormatting>
  <conditionalFormatting sqref="AR4:CX7">
    <cfRule type="expression" dxfId="4834" priority="5194">
      <formula>$AR$4=""</formula>
    </cfRule>
  </conditionalFormatting>
  <conditionalFormatting sqref="AQ4:CX7">
    <cfRule type="expression" dxfId="4833" priority="5195">
      <formula>$AQ$4=""</formula>
    </cfRule>
  </conditionalFormatting>
  <conditionalFormatting sqref="AP4:CX7">
    <cfRule type="expression" dxfId="4832" priority="5196">
      <formula>$AP$4=""</formula>
    </cfRule>
  </conditionalFormatting>
  <conditionalFormatting sqref="AO4:CX7">
    <cfRule type="expression" dxfId="4831" priority="5197">
      <formula>$AO$4=""</formula>
    </cfRule>
  </conditionalFormatting>
  <conditionalFormatting sqref="AN4:CX7">
    <cfRule type="expression" dxfId="4830" priority="5198">
      <formula>$AN$4=""</formula>
    </cfRule>
  </conditionalFormatting>
  <conditionalFormatting sqref="AM4:CX7">
    <cfRule type="expression" dxfId="4829" priority="5199">
      <formula>$AM$4=""</formula>
    </cfRule>
  </conditionalFormatting>
  <conditionalFormatting sqref="AL4:CX7">
    <cfRule type="expression" dxfId="4828" priority="5200">
      <formula>$AL$4=""</formula>
    </cfRule>
  </conditionalFormatting>
  <conditionalFormatting sqref="AK4:CX7">
    <cfRule type="expression" dxfId="4827" priority="5201">
      <formula>$AK$4=""</formula>
    </cfRule>
  </conditionalFormatting>
  <conditionalFormatting sqref="AJ4:CX7">
    <cfRule type="expression" dxfId="4826" priority="5202">
      <formula>$AJ$4=""</formula>
    </cfRule>
  </conditionalFormatting>
  <conditionalFormatting sqref="AI4:CX7">
    <cfRule type="expression" dxfId="4825" priority="5203">
      <formula>$AI$4=""</formula>
    </cfRule>
  </conditionalFormatting>
  <conditionalFormatting sqref="AH4:CX7">
    <cfRule type="expression" dxfId="4824" priority="5204">
      <formula>$AH$4=""</formula>
    </cfRule>
  </conditionalFormatting>
  <conditionalFormatting sqref="AG4:CX7">
    <cfRule type="expression" dxfId="4823" priority="5205">
      <formula>$AG$4=""</formula>
    </cfRule>
  </conditionalFormatting>
  <conditionalFormatting sqref="AF4:CX7">
    <cfRule type="expression" dxfId="4822" priority="5206">
      <formula>$AF$4=""</formula>
    </cfRule>
  </conditionalFormatting>
  <conditionalFormatting sqref="AE4:CX7">
    <cfRule type="expression" dxfId="4821" priority="5207">
      <formula>$AE$4=""</formula>
    </cfRule>
  </conditionalFormatting>
  <conditionalFormatting sqref="AD4:CX7">
    <cfRule type="expression" dxfId="4820" priority="5208">
      <formula>$AD$4=""</formula>
    </cfRule>
  </conditionalFormatting>
  <conditionalFormatting sqref="AC4:CX7">
    <cfRule type="expression" dxfId="4819" priority="5209">
      <formula>$AC$4=""</formula>
    </cfRule>
  </conditionalFormatting>
  <conditionalFormatting sqref="AB4:CX7">
    <cfRule type="expression" dxfId="4818" priority="5210">
      <formula>$AB$4=""</formula>
    </cfRule>
  </conditionalFormatting>
  <conditionalFormatting sqref="BA4:CX7">
    <cfRule type="expression" dxfId="4817" priority="5185">
      <formula>$BA$4=""</formula>
    </cfRule>
  </conditionalFormatting>
  <conditionalFormatting sqref="BN4:CX7">
    <cfRule type="expression" dxfId="4816" priority="5172">
      <formula>$BN$4=""</formula>
    </cfRule>
  </conditionalFormatting>
  <conditionalFormatting sqref="BM4:CX7">
    <cfRule type="expression" dxfId="4815" priority="5173">
      <formula>$BM$4=""</formula>
    </cfRule>
  </conditionalFormatting>
  <conditionalFormatting sqref="BL4:CX7">
    <cfRule type="expression" dxfId="4814" priority="5174">
      <formula>$BL$4=""</formula>
    </cfRule>
  </conditionalFormatting>
  <conditionalFormatting sqref="BK4:CX7">
    <cfRule type="expression" dxfId="4813" priority="5175">
      <formula>$BK$4=""</formula>
    </cfRule>
  </conditionalFormatting>
  <conditionalFormatting sqref="BJ4:CX7">
    <cfRule type="expression" dxfId="4812" priority="5176">
      <formula>$BJ$4=""</formula>
    </cfRule>
  </conditionalFormatting>
  <conditionalFormatting sqref="BI4:CX7">
    <cfRule type="expression" dxfId="4811" priority="5177">
      <formula>$BI$4=""</formula>
    </cfRule>
  </conditionalFormatting>
  <conditionalFormatting sqref="BH4:CX7">
    <cfRule type="expression" dxfId="4810" priority="5178">
      <formula>$BH$4=""</formula>
    </cfRule>
  </conditionalFormatting>
  <conditionalFormatting sqref="BG4:CX7">
    <cfRule type="expression" dxfId="4809" priority="5179">
      <formula>$BG$4=""</formula>
    </cfRule>
  </conditionalFormatting>
  <conditionalFormatting sqref="BF4:CX7">
    <cfRule type="expression" dxfId="4808" priority="5180">
      <formula>$BF$4=""</formula>
    </cfRule>
  </conditionalFormatting>
  <conditionalFormatting sqref="BE4:CX7">
    <cfRule type="expression" dxfId="4807" priority="5181">
      <formula>$BE$4=""</formula>
    </cfRule>
  </conditionalFormatting>
  <conditionalFormatting sqref="BD4:CX7">
    <cfRule type="expression" dxfId="4806" priority="5182">
      <formula>$BD$4=""</formula>
    </cfRule>
  </conditionalFormatting>
  <conditionalFormatting sqref="BB4:CX7">
    <cfRule type="expression" dxfId="4805" priority="5184">
      <formula>$BB$4=""</formula>
    </cfRule>
  </conditionalFormatting>
  <conditionalFormatting sqref="AZ4:CX7">
    <cfRule type="expression" dxfId="4804" priority="5186">
      <formula>$AZ$4=""</formula>
    </cfRule>
  </conditionalFormatting>
  <conditionalFormatting sqref="BC4:CX7">
    <cfRule type="expression" dxfId="4803" priority="5183">
      <formula>$BC$4=""</formula>
    </cfRule>
  </conditionalFormatting>
  <conditionalFormatting sqref="D50:CX51">
    <cfRule type="expression" dxfId="4802" priority="3124">
      <formula>$D$4=""</formula>
    </cfRule>
  </conditionalFormatting>
  <conditionalFormatting sqref="E50:CX51">
    <cfRule type="expression" dxfId="4801" priority="3123">
      <formula>$E$4=""</formula>
    </cfRule>
  </conditionalFormatting>
  <conditionalFormatting sqref="F50:CX51">
    <cfRule type="expression" dxfId="4800" priority="3122">
      <formula>$F$4=""</formula>
    </cfRule>
  </conditionalFormatting>
  <conditionalFormatting sqref="G50:CX51">
    <cfRule type="expression" dxfId="4799" priority="3121">
      <formula>$G$4=""</formula>
    </cfRule>
  </conditionalFormatting>
  <conditionalFormatting sqref="H50:CX51">
    <cfRule type="expression" dxfId="4798" priority="3120">
      <formula>$H$4=""</formula>
    </cfRule>
  </conditionalFormatting>
  <conditionalFormatting sqref="I50:CX51">
    <cfRule type="expression" dxfId="4797" priority="3119">
      <formula>$I$4=""</formula>
    </cfRule>
  </conditionalFormatting>
  <conditionalFormatting sqref="J50:CX51">
    <cfRule type="expression" dxfId="4796" priority="3118">
      <formula>$J$4=""</formula>
    </cfRule>
  </conditionalFormatting>
  <conditionalFormatting sqref="K50:CX51">
    <cfRule type="expression" dxfId="4795" priority="3117">
      <formula>$K$4=""</formula>
    </cfRule>
  </conditionalFormatting>
  <conditionalFormatting sqref="L50:CX51">
    <cfRule type="expression" dxfId="4794" priority="3116">
      <formula>$L$4=""</formula>
    </cfRule>
  </conditionalFormatting>
  <conditionalFormatting sqref="M50:CX51">
    <cfRule type="expression" dxfId="4793" priority="3115">
      <formula>$M$4=""</formula>
    </cfRule>
  </conditionalFormatting>
  <conditionalFormatting sqref="N50:CX51">
    <cfRule type="expression" dxfId="4792" priority="3114">
      <formula>$N$4=""</formula>
    </cfRule>
  </conditionalFormatting>
  <conditionalFormatting sqref="O50:CX51">
    <cfRule type="expression" dxfId="4791" priority="3113">
      <formula>$O$4=""</formula>
    </cfRule>
  </conditionalFormatting>
  <conditionalFormatting sqref="P50:CX51">
    <cfRule type="expression" dxfId="4790" priority="3112">
      <formula>$P$4=""</formula>
    </cfRule>
  </conditionalFormatting>
  <conditionalFormatting sqref="Q50:CX51">
    <cfRule type="expression" dxfId="4789" priority="3111">
      <formula>$Q$4=""</formula>
    </cfRule>
  </conditionalFormatting>
  <conditionalFormatting sqref="R50:CX51">
    <cfRule type="expression" dxfId="4788" priority="3110">
      <formula>$R$4=""</formula>
    </cfRule>
  </conditionalFormatting>
  <conditionalFormatting sqref="S50:CX51">
    <cfRule type="expression" dxfId="4787" priority="3109">
      <formula>$S$4=""</formula>
    </cfRule>
  </conditionalFormatting>
  <conditionalFormatting sqref="T50:CX51">
    <cfRule type="expression" dxfId="4786" priority="3108">
      <formula>$T$4=""</formula>
    </cfRule>
  </conditionalFormatting>
  <conditionalFormatting sqref="U50:CX51">
    <cfRule type="expression" dxfId="4785" priority="3107">
      <formula>$U$4=""</formula>
    </cfRule>
  </conditionalFormatting>
  <conditionalFormatting sqref="V50:CX51">
    <cfRule type="expression" dxfId="4784" priority="3106">
      <formula>$V$4=""</formula>
    </cfRule>
  </conditionalFormatting>
  <conditionalFormatting sqref="W50:CX51">
    <cfRule type="expression" dxfId="4783" priority="3105">
      <formula>$W$4=""</formula>
    </cfRule>
  </conditionalFormatting>
  <conditionalFormatting sqref="X50:CX51">
    <cfRule type="expression" dxfId="4782" priority="3104">
      <formula>$X$4=""</formula>
    </cfRule>
  </conditionalFormatting>
  <conditionalFormatting sqref="Y50:CX51">
    <cfRule type="expression" dxfId="4781" priority="3103">
      <formula>$Y$4=""</formula>
    </cfRule>
  </conditionalFormatting>
  <conditionalFormatting sqref="Z50:CX51">
    <cfRule type="expression" dxfId="4780" priority="3102">
      <formula>$Z$4=""</formula>
    </cfRule>
  </conditionalFormatting>
  <conditionalFormatting sqref="AA50:CX51">
    <cfRule type="expression" dxfId="4779" priority="3101">
      <formula>$AA$4=""</formula>
    </cfRule>
  </conditionalFormatting>
  <conditionalFormatting sqref="AY50:CX51">
    <cfRule type="expression" dxfId="4778" priority="3077">
      <formula>$AY$4=""</formula>
    </cfRule>
  </conditionalFormatting>
  <conditionalFormatting sqref="AX50:CX51">
    <cfRule type="expression" dxfId="4777" priority="3078">
      <formula>$AX$4=""</formula>
    </cfRule>
  </conditionalFormatting>
  <conditionalFormatting sqref="AW50:CX51">
    <cfRule type="expression" dxfId="4776" priority="3079">
      <formula>$AW$4=""</formula>
    </cfRule>
  </conditionalFormatting>
  <conditionalFormatting sqref="AV50:CX51">
    <cfRule type="expression" dxfId="4775" priority="3080">
      <formula>$AV$4=""</formula>
    </cfRule>
  </conditionalFormatting>
  <conditionalFormatting sqref="AU50:CX51">
    <cfRule type="expression" dxfId="4774" priority="3081">
      <formula>$AU$4=""</formula>
    </cfRule>
  </conditionalFormatting>
  <conditionalFormatting sqref="AT50:CX51">
    <cfRule type="expression" dxfId="4773" priority="3082">
      <formula>$AT$4=""</formula>
    </cfRule>
  </conditionalFormatting>
  <conditionalFormatting sqref="AS50:CX51">
    <cfRule type="expression" dxfId="4772" priority="3083">
      <formula>$AS$4=""</formula>
    </cfRule>
  </conditionalFormatting>
  <conditionalFormatting sqref="AR50:CX51">
    <cfRule type="expression" dxfId="4771" priority="3084">
      <formula>$AR$4=""</formula>
    </cfRule>
  </conditionalFormatting>
  <conditionalFormatting sqref="AQ50:CX51">
    <cfRule type="expression" dxfId="4770" priority="3085">
      <formula>$AQ$4=""</formula>
    </cfRule>
  </conditionalFormatting>
  <conditionalFormatting sqref="AP50:CX51">
    <cfRule type="expression" dxfId="4769" priority="3086">
      <formula>$AP$4=""</formula>
    </cfRule>
  </conditionalFormatting>
  <conditionalFormatting sqref="AO50:CX51">
    <cfRule type="expression" dxfId="4768" priority="3087">
      <formula>$AO$4=""</formula>
    </cfRule>
  </conditionalFormatting>
  <conditionalFormatting sqref="AN50:CX51">
    <cfRule type="expression" dxfId="4767" priority="3088">
      <formula>$AN$4=""</formula>
    </cfRule>
  </conditionalFormatting>
  <conditionalFormatting sqref="AM50:CX51">
    <cfRule type="expression" dxfId="4766" priority="3089">
      <formula>$AM$4=""</formula>
    </cfRule>
  </conditionalFormatting>
  <conditionalFormatting sqref="AL50:CX51">
    <cfRule type="expression" dxfId="4765" priority="3090">
      <formula>$AL$4=""</formula>
    </cfRule>
  </conditionalFormatting>
  <conditionalFormatting sqref="AK50:CX51">
    <cfRule type="expression" dxfId="4764" priority="3091">
      <formula>$AK$4=""</formula>
    </cfRule>
  </conditionalFormatting>
  <conditionalFormatting sqref="AJ50:CX51">
    <cfRule type="expression" dxfId="4763" priority="3092">
      <formula>$AJ$4=""</formula>
    </cfRule>
  </conditionalFormatting>
  <conditionalFormatting sqref="AI50:CX51">
    <cfRule type="expression" dxfId="4762" priority="3093">
      <formula>$AI$4=""</formula>
    </cfRule>
  </conditionalFormatting>
  <conditionalFormatting sqref="AH50:CX51">
    <cfRule type="expression" dxfId="4761" priority="3094">
      <formula>$AH$4=""</formula>
    </cfRule>
  </conditionalFormatting>
  <conditionalFormatting sqref="AG50:CX51">
    <cfRule type="expression" dxfId="4760" priority="3095">
      <formula>$AG$4=""</formula>
    </cfRule>
  </conditionalFormatting>
  <conditionalFormatting sqref="AF50:CX51">
    <cfRule type="expression" dxfId="4759" priority="3096">
      <formula>$AF$4=""</formula>
    </cfRule>
  </conditionalFormatting>
  <conditionalFormatting sqref="AE50:CX51">
    <cfRule type="expression" dxfId="4758" priority="3097">
      <formula>$AE$4=""</formula>
    </cfRule>
  </conditionalFormatting>
  <conditionalFormatting sqref="AD50:CX51">
    <cfRule type="expression" dxfId="4757" priority="3098">
      <formula>$AD$4=""</formula>
    </cfRule>
  </conditionalFormatting>
  <conditionalFormatting sqref="AC50:CX51">
    <cfRule type="expression" dxfId="4756" priority="3099">
      <formula>$AC$4=""</formula>
    </cfRule>
  </conditionalFormatting>
  <conditionalFormatting sqref="AB50:CX51">
    <cfRule type="expression" dxfId="4755" priority="3100">
      <formula>$AB$4=""</formula>
    </cfRule>
  </conditionalFormatting>
  <conditionalFormatting sqref="BA50:CX51">
    <cfRule type="expression" dxfId="4754" priority="3075">
      <formula>$BA$4=""</formula>
    </cfRule>
  </conditionalFormatting>
  <conditionalFormatting sqref="BO50:CX51">
    <cfRule type="expression" dxfId="4753" priority="3061">
      <formula>$BO$4=""</formula>
    </cfRule>
  </conditionalFormatting>
  <conditionalFormatting sqref="BN50:CX51">
    <cfRule type="expression" dxfId="4752" priority="3062">
      <formula>$BN$4=""</formula>
    </cfRule>
  </conditionalFormatting>
  <conditionalFormatting sqref="BM50:CX51">
    <cfRule type="expression" dxfId="4751" priority="3063">
      <formula>$BM$4=""</formula>
    </cfRule>
  </conditionalFormatting>
  <conditionalFormatting sqref="BL50:CX51">
    <cfRule type="expression" dxfId="4750" priority="3064">
      <formula>$BL$4=""</formula>
    </cfRule>
  </conditionalFormatting>
  <conditionalFormatting sqref="BK50:CX51">
    <cfRule type="expression" dxfId="4749" priority="3065">
      <formula>$BK$4=""</formula>
    </cfRule>
  </conditionalFormatting>
  <conditionalFormatting sqref="BJ50:CX51">
    <cfRule type="expression" dxfId="4748" priority="3066">
      <formula>$BJ$4=""</formula>
    </cfRule>
  </conditionalFormatting>
  <conditionalFormatting sqref="BI50:CX51">
    <cfRule type="expression" dxfId="4747" priority="3067">
      <formula>$BI$4=""</formula>
    </cfRule>
  </conditionalFormatting>
  <conditionalFormatting sqref="BH50:CX51">
    <cfRule type="expression" dxfId="4746" priority="3068">
      <formula>$BH$4=""</formula>
    </cfRule>
  </conditionalFormatting>
  <conditionalFormatting sqref="BG50:CX51">
    <cfRule type="expression" dxfId="4745" priority="3069">
      <formula>$BG$4=""</formula>
    </cfRule>
  </conditionalFormatting>
  <conditionalFormatting sqref="BF50:CX51">
    <cfRule type="expression" dxfId="4744" priority="3070">
      <formula>$BF$4=""</formula>
    </cfRule>
  </conditionalFormatting>
  <conditionalFormatting sqref="BE50:CX51">
    <cfRule type="expression" dxfId="4743" priority="3071">
      <formula>$BE$4=""</formula>
    </cfRule>
  </conditionalFormatting>
  <conditionalFormatting sqref="BD50:CX51">
    <cfRule type="expression" dxfId="4742" priority="3072">
      <formula>$BD$4=""</formula>
    </cfRule>
  </conditionalFormatting>
  <conditionalFormatting sqref="BB50:CX51">
    <cfRule type="expression" dxfId="4741" priority="3074">
      <formula>$BB$4=""</formula>
    </cfRule>
  </conditionalFormatting>
  <conditionalFormatting sqref="AZ50:CX51">
    <cfRule type="expression" dxfId="4740" priority="3076">
      <formula>$AZ$4=""</formula>
    </cfRule>
  </conditionalFormatting>
  <conditionalFormatting sqref="CQ50:CX51">
    <cfRule type="expression" dxfId="4739" priority="3046">
      <formula>$CQ$4=""</formula>
    </cfRule>
  </conditionalFormatting>
  <conditionalFormatting sqref="BP50:CX51">
    <cfRule type="expression" dxfId="4738" priority="3060">
      <formula>$BP$4=""</formula>
    </cfRule>
  </conditionalFormatting>
  <conditionalFormatting sqref="BQ50:CX51">
    <cfRule type="expression" dxfId="4737" priority="3059">
      <formula>$BQ$4=""</formula>
    </cfRule>
  </conditionalFormatting>
  <conditionalFormatting sqref="BR50:CX51">
    <cfRule type="expression" dxfId="4736" priority="3058">
      <formula>$BR$4=""</formula>
    </cfRule>
  </conditionalFormatting>
  <conditionalFormatting sqref="BS50:CX51">
    <cfRule type="expression" dxfId="4735" priority="3057">
      <formula>$BS$4=""</formula>
    </cfRule>
  </conditionalFormatting>
  <conditionalFormatting sqref="BT50:CX51">
    <cfRule type="expression" dxfId="4734" priority="3056">
      <formula>$BT$4=""</formula>
    </cfRule>
  </conditionalFormatting>
  <conditionalFormatting sqref="BU50:CX51">
    <cfRule type="expression" dxfId="4733" priority="3055">
      <formula>$BU$4=""</formula>
    </cfRule>
  </conditionalFormatting>
  <conditionalFormatting sqref="BV50:CX51">
    <cfRule type="expression" dxfId="4732" priority="3054">
      <formula>$BV$4=""</formula>
    </cfRule>
  </conditionalFormatting>
  <conditionalFormatting sqref="CJ50:CX51">
    <cfRule type="expression" dxfId="4731" priority="3053">
      <formula>$CJ$4=""</formula>
    </cfRule>
  </conditionalFormatting>
  <conditionalFormatting sqref="CK50:CX51">
    <cfRule type="expression" dxfId="4730" priority="3052">
      <formula>$CK$4=""</formula>
    </cfRule>
  </conditionalFormatting>
  <conditionalFormatting sqref="CL50:CX51">
    <cfRule type="expression" dxfId="4729" priority="3051">
      <formula>$CL$4=""</formula>
    </cfRule>
  </conditionalFormatting>
  <conditionalFormatting sqref="CM50:CX51">
    <cfRule type="expression" dxfId="4728" priority="3050">
      <formula>$CM$4=""</formula>
    </cfRule>
  </conditionalFormatting>
  <conditionalFormatting sqref="CN50:CX51">
    <cfRule type="expression" dxfId="4727" priority="3049">
      <formula>$CN$4=""</formula>
    </cfRule>
  </conditionalFormatting>
  <conditionalFormatting sqref="CO50:CX51">
    <cfRule type="expression" dxfId="4726" priority="3048">
      <formula>$CO$4=""</formula>
    </cfRule>
  </conditionalFormatting>
  <conditionalFormatting sqref="CP50:CX51">
    <cfRule type="expression" dxfId="4725" priority="3047">
      <formula>$CP$4=""</formula>
    </cfRule>
  </conditionalFormatting>
  <conditionalFormatting sqref="BC50:CX51">
    <cfRule type="expression" dxfId="4724" priority="3073">
      <formula>$BC$4=""</formula>
    </cfRule>
  </conditionalFormatting>
  <conditionalFormatting sqref="E14:BQ14 D47:BQ47 D37:BQ40 D15:BQ17 D21:BQ25 D12:BQ13 D33:BQ35 D49:BQ49 D27:BQ31 D10:CX10">
    <cfRule type="expression" dxfId="4723" priority="3045">
      <formula>$D$4=""</formula>
    </cfRule>
  </conditionalFormatting>
  <conditionalFormatting sqref="E47:BQ47 E37:BQ40 E21:BQ25 E12:BQ17 E33:BQ35 E49:BQ49 E27:BQ31">
    <cfRule type="expression" dxfId="4722" priority="3044">
      <formula>$E$4=""</formula>
    </cfRule>
  </conditionalFormatting>
  <conditionalFormatting sqref="F47:BQ47 F37:BQ40 F21:BQ25 F12:BQ17 F33:BQ35 F49:BQ49 F27:BQ31">
    <cfRule type="expression" dxfId="4721" priority="3043">
      <formula>$F$4=""</formula>
    </cfRule>
  </conditionalFormatting>
  <conditionalFormatting sqref="G47:BQ47 G37:BQ40 G21:BQ25 G12:BQ17 G33:BQ35 G49:BQ49 G27:BQ31">
    <cfRule type="expression" dxfId="4720" priority="3042">
      <formula>$G$4=""</formula>
    </cfRule>
  </conditionalFormatting>
  <conditionalFormatting sqref="H47:BQ47 H37:BQ40 H21:BQ25 H12:BQ17 H33:BQ35 H49:BQ49 H27:BQ31">
    <cfRule type="expression" dxfId="4719" priority="3041">
      <formula>$H$4=""</formula>
    </cfRule>
  </conditionalFormatting>
  <conditionalFormatting sqref="I47:BQ47 I37:BQ40 I21:BQ25 I12:BQ17 I33:BQ35 I49:BQ49 I27:BQ31">
    <cfRule type="expression" dxfId="4718" priority="3040">
      <formula>$I$4=""</formula>
    </cfRule>
  </conditionalFormatting>
  <conditionalFormatting sqref="J47:BQ47 J37:BQ40 J21:BQ25 J12:BQ17 J33:BQ35 J49:BQ49 J27:BQ31">
    <cfRule type="expression" dxfId="4717" priority="3039">
      <formula>$J$4=""</formula>
    </cfRule>
  </conditionalFormatting>
  <conditionalFormatting sqref="K47:BQ47 K37:BQ40 K21:BQ25 K12:BQ17 K33:BQ35 K49:BQ49 K27:BQ31">
    <cfRule type="expression" dxfId="4716" priority="3038">
      <formula>$K$4=""</formula>
    </cfRule>
  </conditionalFormatting>
  <conditionalFormatting sqref="L47:BQ47 L37:BQ40 L21:BQ25 L12:BQ17 L33:BQ35 L49:BQ49 L27:BQ31">
    <cfRule type="expression" dxfId="4715" priority="3037">
      <formula>$L$4=""</formula>
    </cfRule>
  </conditionalFormatting>
  <conditionalFormatting sqref="M47:BQ47 M37:BQ40 M21:BQ25 M12:BQ17 M33:BQ35 M49:BQ49 M27:BQ31">
    <cfRule type="expression" dxfId="4714" priority="3036">
      <formula>$M$4=""</formula>
    </cfRule>
  </conditionalFormatting>
  <conditionalFormatting sqref="N47:BQ47 N37:BQ40 N21:BQ25 N12:BQ17 N33:BQ35 N49:BQ49 N27:BQ31">
    <cfRule type="expression" dxfId="4713" priority="3035">
      <formula>$N$4=""</formula>
    </cfRule>
  </conditionalFormatting>
  <conditionalFormatting sqref="O47:BQ47 O37:BQ40 O21:BQ25 O12:BQ17 O33:BQ35 O49:BQ49 O27:BQ31">
    <cfRule type="expression" dxfId="4712" priority="3034">
      <formula>$O$4=""</formula>
    </cfRule>
  </conditionalFormatting>
  <conditionalFormatting sqref="P47:BQ47 P37:BQ40 P21:BQ25 P12:BQ17 P33:BQ35 P49:BQ49 P27:BQ31">
    <cfRule type="expression" dxfId="4711" priority="3033">
      <formula>$P$4=""</formula>
    </cfRule>
  </conditionalFormatting>
  <conditionalFormatting sqref="Q47:BQ47 Q37:BQ40 Q21:BQ25 Q12:BQ17 Q33:BQ35 Q49:BQ49 Q27:BQ31">
    <cfRule type="expression" dxfId="4710" priority="3032">
      <formula>$Q$4=""</formula>
    </cfRule>
  </conditionalFormatting>
  <conditionalFormatting sqref="R47:BQ47 R37:BQ40 R21:BQ25 R12:BQ17 R33:BQ35 R49:BQ49 R27:BQ31">
    <cfRule type="expression" dxfId="4709" priority="3031">
      <formula>$R$4=""</formula>
    </cfRule>
  </conditionalFormatting>
  <conditionalFormatting sqref="S47:BQ47 S37:BQ40 S21:BQ25 S12:BQ17 S33:BQ35 S49:BQ49 S27:BQ31">
    <cfRule type="expression" dxfId="4708" priority="3030">
      <formula>$S$4=""</formula>
    </cfRule>
  </conditionalFormatting>
  <conditionalFormatting sqref="T47:BQ47 T37:BQ40 T21:BQ25 T12:BQ17 T33:BQ35 T49:BQ49 T27:BQ31">
    <cfRule type="expression" dxfId="4707" priority="3029">
      <formula>$T$4=""</formula>
    </cfRule>
  </conditionalFormatting>
  <conditionalFormatting sqref="U47:BQ47 U37:BQ40 U21:BQ25 U12:BQ17 U33:BQ35 U49:BQ49 U27:BQ31">
    <cfRule type="expression" dxfId="4706" priority="3028">
      <formula>$U$4=""</formula>
    </cfRule>
  </conditionalFormatting>
  <conditionalFormatting sqref="V47:BQ47 V37:BQ40 V21:BQ25 V12:BQ17 V33:BQ35 V49:BQ49 V27:BQ31">
    <cfRule type="expression" dxfId="4705" priority="3027">
      <formula>$V$4=""</formula>
    </cfRule>
  </conditionalFormatting>
  <conditionalFormatting sqref="W47:BQ47 W37:BQ40 W21:BQ25 W12:BQ17 W33:BQ35 W49:BQ49 W27:BQ31">
    <cfRule type="expression" dxfId="4704" priority="3026">
      <formula>$W$4=""</formula>
    </cfRule>
  </conditionalFormatting>
  <conditionalFormatting sqref="X47:BQ47 X37:BQ40 X21:BQ25 X12:BQ17 X33:BQ35 X49:BQ49 X27:BQ31">
    <cfRule type="expression" dxfId="4703" priority="3025">
      <formula>$X$4=""</formula>
    </cfRule>
  </conditionalFormatting>
  <conditionalFormatting sqref="Y47:BQ47 Y37:BQ40 Y21:BQ25 Y12:BQ17 Y33:BQ35 Y49:BQ49 Y27:BQ31">
    <cfRule type="expression" dxfId="4702" priority="3024">
      <formula>$Y$4=""</formula>
    </cfRule>
  </conditionalFormatting>
  <conditionalFormatting sqref="Z47:BQ47 Z37:BQ40 Z21:BQ25 Z12:BQ17 Z33:BQ35 Z49:BQ49 Z27:BQ31">
    <cfRule type="expression" dxfId="4701" priority="3023">
      <formula>$Z$4=""</formula>
    </cfRule>
  </conditionalFormatting>
  <conditionalFormatting sqref="AA47:BQ47 AA37:BQ40 AA21:BQ25 AA12:BQ17 AA33:BQ35 AA49:BQ49 AA27:BQ31">
    <cfRule type="expression" dxfId="4700" priority="3022">
      <formula>$AA$4=""</formula>
    </cfRule>
  </conditionalFormatting>
  <conditionalFormatting sqref="AY47:BQ47 AY37:BQ40 AY21:BQ25 AY12:BQ17 AY33:BQ35 AY49:BQ49 AY27:BQ31">
    <cfRule type="expression" dxfId="4699" priority="2998">
      <formula>$AY$4=""</formula>
    </cfRule>
  </conditionalFormatting>
  <conditionalFormatting sqref="AX47:BQ47 AX37:BQ40 AX21:BQ25 AX12:BQ17 AX33:BQ35 AX49:BQ49 AX27:BQ31">
    <cfRule type="expression" dxfId="4698" priority="2999">
      <formula>$AX$4=""</formula>
    </cfRule>
  </conditionalFormatting>
  <conditionalFormatting sqref="AW47:BQ47 AW37:BQ40 AW21:BQ25 AW12:BQ17 AW33:BQ35 AW49:BQ49 AW27:BQ31">
    <cfRule type="expression" dxfId="4697" priority="3000">
      <formula>$AW$4=""</formula>
    </cfRule>
  </conditionalFormatting>
  <conditionalFormatting sqref="AV47:BQ47 AV37:BQ40 AV21:BQ25 AV12:BQ17 AV33:BQ35 AV49:BQ49 AV27:BQ31">
    <cfRule type="expression" dxfId="4696" priority="3001">
      <formula>$AV$4=""</formula>
    </cfRule>
  </conditionalFormatting>
  <conditionalFormatting sqref="AU47:BQ47 AU37:BQ40 AU21:BQ25 AU12:BQ17 AU33:BQ35 AU49:BQ49 AU27:BQ31">
    <cfRule type="expression" dxfId="4695" priority="3002">
      <formula>$AU$4=""</formula>
    </cfRule>
  </conditionalFormatting>
  <conditionalFormatting sqref="AT47:BQ47 AT37:BQ40 AT21:BQ25 AT12:BQ17 AT33:BQ35 AT49:BQ49 AT27:BQ31">
    <cfRule type="expression" dxfId="4694" priority="3003">
      <formula>$AT$4=""</formula>
    </cfRule>
  </conditionalFormatting>
  <conditionalFormatting sqref="AS47:BQ47 AS37:BQ40 AS21:BQ25 AS12:BQ17 AS33:BQ35 AS49:BQ49 AS27:BQ31">
    <cfRule type="expression" dxfId="4693" priority="3004">
      <formula>$AS$4=""</formula>
    </cfRule>
  </conditionalFormatting>
  <conditionalFormatting sqref="AR47:BQ47 AR37:BQ40 AR21:BQ25 AR12:BQ17 AR33:BQ35 AR49:BQ49 AR27:BQ31">
    <cfRule type="expression" dxfId="4692" priority="3005">
      <formula>$AR$4=""</formula>
    </cfRule>
  </conditionalFormatting>
  <conditionalFormatting sqref="AQ47:BQ47 AQ37:BQ40 AQ21:BQ25 AQ12:BQ17 AQ33:BQ35 AQ49:BQ49 AQ27:BQ31">
    <cfRule type="expression" dxfId="4691" priority="3006">
      <formula>$AQ$4=""</formula>
    </cfRule>
  </conditionalFormatting>
  <conditionalFormatting sqref="AP47:BQ47 AP37:BQ40 AP21:BQ25 AP12:BQ17 AP33:BQ35 AP49:BQ49 AP27:BQ31">
    <cfRule type="expression" dxfId="4690" priority="3007">
      <formula>$AP$4=""</formula>
    </cfRule>
  </conditionalFormatting>
  <conditionalFormatting sqref="AO47:BQ47 AO37:BQ40 AO21:BQ25 AO12:BQ17 AO33:BQ35 AO49:BQ49 AO27:BQ31">
    <cfRule type="expression" dxfId="4689" priority="3008">
      <formula>$AO$4=""</formula>
    </cfRule>
  </conditionalFormatting>
  <conditionalFormatting sqref="AN47:BQ47 AN37:BQ40 AN21:BQ25 AN12:BQ17 AN33:BQ35 AN49:BQ49 AN27:BQ31">
    <cfRule type="expression" dxfId="4688" priority="3009">
      <formula>$AN$4=""</formula>
    </cfRule>
  </conditionalFormatting>
  <conditionalFormatting sqref="AM47:BQ47 AM37:BQ40 AM21:BQ25 AM12:BQ17 AM33:BQ35 AM49:BQ49 AM27:BQ31">
    <cfRule type="expression" dxfId="4687" priority="3010">
      <formula>$AM$4=""</formula>
    </cfRule>
  </conditionalFormatting>
  <conditionalFormatting sqref="AL47:BQ47 AL37:BQ40 AL21:BQ25 AL12:BQ17 AL33:BQ35 AL49:BQ49 AL27:BQ31">
    <cfRule type="expression" dxfId="4686" priority="3011">
      <formula>$AL$4=""</formula>
    </cfRule>
  </conditionalFormatting>
  <conditionalFormatting sqref="AK47:BQ47 AK37:BQ40 AK21:BQ25 AK12:BQ17 AK33:BQ35 AK49:BQ49 AK27:BQ31">
    <cfRule type="expression" dxfId="4685" priority="3012">
      <formula>$AK$4=""</formula>
    </cfRule>
  </conditionalFormatting>
  <conditionalFormatting sqref="AJ47:BQ47 AJ37:BQ40 AJ21:BQ25 AJ12:BQ17 AJ33:BQ35 AJ49:BQ49 AJ27:BQ31">
    <cfRule type="expression" dxfId="4684" priority="3013">
      <formula>$AJ$4=""</formula>
    </cfRule>
  </conditionalFormatting>
  <conditionalFormatting sqref="AI47:BQ47 AI37:BQ40 AI21:BQ25 AI12:BQ17 AI33:BQ35 AI49:BQ49 AI27:BQ31">
    <cfRule type="expression" dxfId="4683" priority="3014">
      <formula>$AI$4=""</formula>
    </cfRule>
  </conditionalFormatting>
  <conditionalFormatting sqref="AH47:BQ47 AH37:BQ40 AH21:BQ25 AH12:BQ17 AH33:BQ35 AH49:BQ49 AH27:BQ31">
    <cfRule type="expression" dxfId="4682" priority="3015">
      <formula>$AH$4=""</formula>
    </cfRule>
  </conditionalFormatting>
  <conditionalFormatting sqref="AG47:BQ47 AG37:BQ40 AG21:BQ25 AG12:BQ17 AG33:BQ35 AG49:BQ49 AG27:BQ31">
    <cfRule type="expression" dxfId="4681" priority="3016">
      <formula>$AG$4=""</formula>
    </cfRule>
  </conditionalFormatting>
  <conditionalFormatting sqref="AF47:BQ47 AF37:BQ40 AF21:BQ25 AF12:BQ17 AF33:BQ35 AF49:BQ49 AF27:BQ31">
    <cfRule type="expression" dxfId="4680" priority="3017">
      <formula>$AF$4=""</formula>
    </cfRule>
  </conditionalFormatting>
  <conditionalFormatting sqref="AE47:BQ47 AE37:BQ40 AE21:BQ25 AE12:BQ17 AE33:BQ35 AE49:BQ49 AE27:BQ31">
    <cfRule type="expression" dxfId="4679" priority="3018">
      <formula>$AE$4=""</formula>
    </cfRule>
  </conditionalFormatting>
  <conditionalFormatting sqref="AD47:BQ47 AD37:BQ40 AD21:BQ25 AD12:BQ17 AD33:BQ35 AD49:BQ49 AD27:BQ31">
    <cfRule type="expression" dxfId="4678" priority="3019">
      <formula>$AD$4=""</formula>
    </cfRule>
  </conditionalFormatting>
  <conditionalFormatting sqref="AC47:BQ47 AC37:BQ40 AC21:BQ25 AC12:BQ17 AC33:BQ35 AC49:BQ49 AC27:BQ31">
    <cfRule type="expression" dxfId="4677" priority="3020">
      <formula>$AC$4=""</formula>
    </cfRule>
  </conditionalFormatting>
  <conditionalFormatting sqref="AB47:BQ47 AB37:BQ40 AB21:BQ25 AB12:BQ17 AB33:BQ35 AB49:BQ49 AB27:BQ31">
    <cfRule type="expression" dxfId="4676" priority="3021">
      <formula>$AB$4=""</formula>
    </cfRule>
  </conditionalFormatting>
  <conditionalFormatting sqref="BA47:BQ47 BA37:BQ40 BA21:BQ25 BA12:BQ17 BA33:BQ35 BA49:BQ49 BA27:BQ31">
    <cfRule type="expression" dxfId="4675" priority="2996">
      <formula>$BA$4=""</formula>
    </cfRule>
  </conditionalFormatting>
  <conditionalFormatting sqref="BO47:BQ47 BO37:BQ40 BO21:BQ25 BO12:BQ17 BO33:BQ35 BO49:BQ49 BO27:BQ31">
    <cfRule type="expression" dxfId="4674" priority="2982">
      <formula>$BO$4=""</formula>
    </cfRule>
  </conditionalFormatting>
  <conditionalFormatting sqref="BN47:BQ47 BN37:BQ40 BN21:BQ25 BN12:BQ17 BN33:BQ35 BN49:BQ49 BN27:BQ31">
    <cfRule type="expression" dxfId="4673" priority="2983">
      <formula>$BN$4=""</formula>
    </cfRule>
  </conditionalFormatting>
  <conditionalFormatting sqref="BM47:BQ47 BM37:BQ40 BM21:BQ25 BM12:BQ17 BM33:BQ35 BM49:BQ49 BM27:BQ31">
    <cfRule type="expression" dxfId="4672" priority="2984">
      <formula>$BM$4=""</formula>
    </cfRule>
  </conditionalFormatting>
  <conditionalFormatting sqref="BL47:BQ47 BL37:BQ40 BL21:BQ25 BL12:BQ17 BL33:BQ35 BL49:BQ49 BL27:BQ31">
    <cfRule type="expression" dxfId="4671" priority="2985">
      <formula>$BL$4=""</formula>
    </cfRule>
  </conditionalFormatting>
  <conditionalFormatting sqref="BK47:BQ47 BK37:BQ40 BK21:BQ25 BK12:BQ17 BK33:BQ35 BK49:BQ49 BK27:BQ31">
    <cfRule type="expression" dxfId="4670" priority="2986">
      <formula>$BK$4=""</formula>
    </cfRule>
  </conditionalFormatting>
  <conditionalFormatting sqref="BJ47:BQ47 BJ37:BQ40 BJ21:BQ25 BJ12:BQ17 BJ33:BQ35 BJ49:BQ49 BJ27:BQ31">
    <cfRule type="expression" dxfId="4669" priority="2987">
      <formula>$BJ$4=""</formula>
    </cfRule>
  </conditionalFormatting>
  <conditionalFormatting sqref="BI47:BQ47 BI37:BQ40 BI21:BQ25 BI12:BQ17 BI33:BQ35 BI49:BQ49 BI27:BQ31">
    <cfRule type="expression" dxfId="4668" priority="2988">
      <formula>$BI$4=""</formula>
    </cfRule>
  </conditionalFormatting>
  <conditionalFormatting sqref="BH47:BQ47 BH37:BQ40 BH21:BQ25 BH12:BQ17 BH33:BQ35 BH49:BQ49 BH27:BQ31">
    <cfRule type="expression" dxfId="4667" priority="2989">
      <formula>$BH$4=""</formula>
    </cfRule>
  </conditionalFormatting>
  <conditionalFormatting sqref="BG47:BQ47 BG37:BQ40 BG21:BQ25 BG12:BQ17 BG33:BQ35 BG49:BQ49 BG27:BQ31">
    <cfRule type="expression" dxfId="4666" priority="2990">
      <formula>$BG$4=""</formula>
    </cfRule>
  </conditionalFormatting>
  <conditionalFormatting sqref="BF47:BQ47 BF37:BQ40 BF21:BQ25 BF12:BQ17 BF33:BQ35 BF49:BQ49 BF27:BQ31">
    <cfRule type="expression" dxfId="4665" priority="2991">
      <formula>$BF$4=""</formula>
    </cfRule>
  </conditionalFormatting>
  <conditionalFormatting sqref="BE47:BQ47 BE37:BQ40 BE21:BQ25 BE12:BQ17 BE33:BQ35 BE49:BQ49 BE27:BQ31">
    <cfRule type="expression" dxfId="4664" priority="2992">
      <formula>$BE$4=""</formula>
    </cfRule>
  </conditionalFormatting>
  <conditionalFormatting sqref="BD47:BQ47 BD37:BQ40 BD21:BQ25 BD12:BQ17 BD33:BQ35 BD49:BQ49 BD27:BQ31">
    <cfRule type="expression" dxfId="4663" priority="2993">
      <formula>$BD$4=""</formula>
    </cfRule>
  </conditionalFormatting>
  <conditionalFormatting sqref="BB47:BQ47 BB37:BQ40 BB21:BQ25 BB12:BQ17 BB33:BQ35 BB49:BQ49 BB27:BQ31">
    <cfRule type="expression" dxfId="4662" priority="2995">
      <formula>$BB$4=""</formula>
    </cfRule>
  </conditionalFormatting>
  <conditionalFormatting sqref="AZ47:BQ47 AZ37:BQ40 AZ21:BQ25 AZ12:BQ17 AZ33:BQ35 AZ49:BQ49 AZ27:BQ31">
    <cfRule type="expression" dxfId="4661" priority="2997">
      <formula>$AZ$4=""</formula>
    </cfRule>
  </conditionalFormatting>
  <conditionalFormatting sqref="BP47:BQ47 BP37:BQ40 BP21:BQ25 BP12:BQ17 BP27:BQ31 BP33:BQ35 BP49:BQ49">
    <cfRule type="expression" dxfId="4660" priority="2981">
      <formula>$BP$4=""</formula>
    </cfRule>
  </conditionalFormatting>
  <conditionalFormatting sqref="BQ47 BQ37:BQ40 BQ21:BQ25 BQ12:BQ17 BQ27:BQ31 BQ33:BQ35 BQ49">
    <cfRule type="expression" dxfId="4659" priority="2980">
      <formula>$BQ$4=""</formula>
    </cfRule>
  </conditionalFormatting>
  <conditionalFormatting sqref="BC47:BQ47 BC37:BQ40 BC21:BQ25 BC12:BQ17 BC33:BQ35 BC49:BQ49 BC27:BQ31">
    <cfRule type="expression" dxfId="4658" priority="2994">
      <formula>$BC$4=""</formula>
    </cfRule>
  </conditionalFormatting>
  <conditionalFormatting sqref="D41:BQ41">
    <cfRule type="expression" dxfId="4657" priority="2979">
      <formula>$D$4=""</formula>
    </cfRule>
  </conditionalFormatting>
  <conditionalFormatting sqref="E41:BQ41">
    <cfRule type="expression" dxfId="4656" priority="2978">
      <formula>$E$4=""</formula>
    </cfRule>
  </conditionalFormatting>
  <conditionalFormatting sqref="F41:BQ41">
    <cfRule type="expression" dxfId="4655" priority="2977">
      <formula>$F$4=""</formula>
    </cfRule>
  </conditionalFormatting>
  <conditionalFormatting sqref="G41:BQ41">
    <cfRule type="expression" dxfId="4654" priority="2976">
      <formula>$G$4=""</formula>
    </cfRule>
  </conditionalFormatting>
  <conditionalFormatting sqref="H41:BQ41">
    <cfRule type="expression" dxfId="4653" priority="2975">
      <formula>$H$4=""</formula>
    </cfRule>
  </conditionalFormatting>
  <conditionalFormatting sqref="I41:BQ41">
    <cfRule type="expression" dxfId="4652" priority="2974">
      <formula>$I$4=""</formula>
    </cfRule>
  </conditionalFormatting>
  <conditionalFormatting sqref="J41:BQ41">
    <cfRule type="expression" dxfId="4651" priority="2973">
      <formula>$J$4=""</formula>
    </cfRule>
  </conditionalFormatting>
  <conditionalFormatting sqref="K41:BQ41">
    <cfRule type="expression" dxfId="4650" priority="2972">
      <formula>$K$4=""</formula>
    </cfRule>
  </conditionalFormatting>
  <conditionalFormatting sqref="L41:BQ41">
    <cfRule type="expression" dxfId="4649" priority="2971">
      <formula>$L$4=""</formula>
    </cfRule>
  </conditionalFormatting>
  <conditionalFormatting sqref="M41:BQ41">
    <cfRule type="expression" dxfId="4648" priority="2970">
      <formula>$M$4=""</formula>
    </cfRule>
  </conditionalFormatting>
  <conditionalFormatting sqref="N41:BQ41">
    <cfRule type="expression" dxfId="4647" priority="2969">
      <formula>$N$4=""</formula>
    </cfRule>
  </conditionalFormatting>
  <conditionalFormatting sqref="O41:BQ41">
    <cfRule type="expression" dxfId="4646" priority="2968">
      <formula>$O$4=""</formula>
    </cfRule>
  </conditionalFormatting>
  <conditionalFormatting sqref="P41:BQ41">
    <cfRule type="expression" dxfId="4645" priority="2967">
      <formula>$P$4=""</formula>
    </cfRule>
  </conditionalFormatting>
  <conditionalFormatting sqref="Q41:BQ41">
    <cfRule type="expression" dxfId="4644" priority="2966">
      <formula>$Q$4=""</formula>
    </cfRule>
  </conditionalFormatting>
  <conditionalFormatting sqref="R41:BQ41">
    <cfRule type="expression" dxfId="4643" priority="2965">
      <formula>$R$4=""</formula>
    </cfRule>
  </conditionalFormatting>
  <conditionalFormatting sqref="S41:BQ41">
    <cfRule type="expression" dxfId="4642" priority="2964">
      <formula>$S$4=""</formula>
    </cfRule>
  </conditionalFormatting>
  <conditionalFormatting sqref="T41:BQ41">
    <cfRule type="expression" dxfId="4641" priority="2963">
      <formula>$T$4=""</formula>
    </cfRule>
  </conditionalFormatting>
  <conditionalFormatting sqref="U41:BQ41">
    <cfRule type="expression" dxfId="4640" priority="2962">
      <formula>$U$4=""</formula>
    </cfRule>
  </conditionalFormatting>
  <conditionalFormatting sqref="V41:BQ41">
    <cfRule type="expression" dxfId="4639" priority="2961">
      <formula>$V$4=""</formula>
    </cfRule>
  </conditionalFormatting>
  <conditionalFormatting sqref="W41:BQ41">
    <cfRule type="expression" dxfId="4638" priority="2960">
      <formula>$W$4=""</formula>
    </cfRule>
  </conditionalFormatting>
  <conditionalFormatting sqref="X41:BQ41">
    <cfRule type="expression" dxfId="4637" priority="2959">
      <formula>$X$4=""</formula>
    </cfRule>
  </conditionalFormatting>
  <conditionalFormatting sqref="Y41:BQ41">
    <cfRule type="expression" dxfId="4636" priority="2958">
      <formula>$Y$4=""</formula>
    </cfRule>
  </conditionalFormatting>
  <conditionalFormatting sqref="Z41:BQ41">
    <cfRule type="expression" dxfId="4635" priority="2957">
      <formula>$Z$4=""</formula>
    </cfRule>
  </conditionalFormatting>
  <conditionalFormatting sqref="AA41:BQ41">
    <cfRule type="expression" dxfId="4634" priority="2956">
      <formula>$AA$4=""</formula>
    </cfRule>
  </conditionalFormatting>
  <conditionalFormatting sqref="AY41:BQ41">
    <cfRule type="expression" dxfId="4633" priority="2932">
      <formula>$AY$4=""</formula>
    </cfRule>
  </conditionalFormatting>
  <conditionalFormatting sqref="AX41:BQ41">
    <cfRule type="expression" dxfId="4632" priority="2933">
      <formula>$AX$4=""</formula>
    </cfRule>
  </conditionalFormatting>
  <conditionalFormatting sqref="AW41:BQ41">
    <cfRule type="expression" dxfId="4631" priority="2934">
      <formula>$AW$4=""</formula>
    </cfRule>
  </conditionalFormatting>
  <conditionalFormatting sqref="AV41:BQ41">
    <cfRule type="expression" dxfId="4630" priority="2935">
      <formula>$AV$4=""</formula>
    </cfRule>
  </conditionalFormatting>
  <conditionalFormatting sqref="AU41:BQ41">
    <cfRule type="expression" dxfId="4629" priority="2936">
      <formula>$AU$4=""</formula>
    </cfRule>
  </conditionalFormatting>
  <conditionalFormatting sqref="AT41:BQ41">
    <cfRule type="expression" dxfId="4628" priority="2937">
      <formula>$AT$4=""</formula>
    </cfRule>
  </conditionalFormatting>
  <conditionalFormatting sqref="AS41:BQ41">
    <cfRule type="expression" dxfId="4627" priority="2938">
      <formula>$AS$4=""</formula>
    </cfRule>
  </conditionalFormatting>
  <conditionalFormatting sqref="AR41:BQ41">
    <cfRule type="expression" dxfId="4626" priority="2939">
      <formula>$AR$4=""</formula>
    </cfRule>
  </conditionalFormatting>
  <conditionalFormatting sqref="AQ41:BQ41">
    <cfRule type="expression" dxfId="4625" priority="2940">
      <formula>$AQ$4=""</formula>
    </cfRule>
  </conditionalFormatting>
  <conditionalFormatting sqref="AP41:BQ41">
    <cfRule type="expression" dxfId="4624" priority="2941">
      <formula>$AP$4=""</formula>
    </cfRule>
  </conditionalFormatting>
  <conditionalFormatting sqref="AO41:BQ41">
    <cfRule type="expression" dxfId="4623" priority="2942">
      <formula>$AO$4=""</formula>
    </cfRule>
  </conditionalFormatting>
  <conditionalFormatting sqref="AN41:BQ41">
    <cfRule type="expression" dxfId="4622" priority="2943">
      <formula>$AN$4=""</formula>
    </cfRule>
  </conditionalFormatting>
  <conditionalFormatting sqref="AM41:BQ41">
    <cfRule type="expression" dxfId="4621" priority="2944">
      <formula>$AM$4=""</formula>
    </cfRule>
  </conditionalFormatting>
  <conditionalFormatting sqref="AL41:BQ41">
    <cfRule type="expression" dxfId="4620" priority="2945">
      <formula>$AL$4=""</formula>
    </cfRule>
  </conditionalFormatting>
  <conditionalFormatting sqref="AK41:BQ41">
    <cfRule type="expression" dxfId="4619" priority="2946">
      <formula>$AK$4=""</formula>
    </cfRule>
  </conditionalFormatting>
  <conditionalFormatting sqref="AJ41:BQ41">
    <cfRule type="expression" dxfId="4618" priority="2947">
      <formula>$AJ$4=""</formula>
    </cfRule>
  </conditionalFormatting>
  <conditionalFormatting sqref="AI41:BQ41">
    <cfRule type="expression" dxfId="4617" priority="2948">
      <formula>$AI$4=""</formula>
    </cfRule>
  </conditionalFormatting>
  <conditionalFormatting sqref="AH41:BQ41">
    <cfRule type="expression" dxfId="4616" priority="2949">
      <formula>$AH$4=""</formula>
    </cfRule>
  </conditionalFormatting>
  <conditionalFormatting sqref="AG41:BQ41">
    <cfRule type="expression" dxfId="4615" priority="2950">
      <formula>$AG$4=""</formula>
    </cfRule>
  </conditionalFormatting>
  <conditionalFormatting sqref="AF41:BQ41">
    <cfRule type="expression" dxfId="4614" priority="2951">
      <formula>$AF$4=""</formula>
    </cfRule>
  </conditionalFormatting>
  <conditionalFormatting sqref="AE41:BQ41">
    <cfRule type="expression" dxfId="4613" priority="2952">
      <formula>$AE$4=""</formula>
    </cfRule>
  </conditionalFormatting>
  <conditionalFormatting sqref="AD41:BQ41">
    <cfRule type="expression" dxfId="4612" priority="2953">
      <formula>$AD$4=""</formula>
    </cfRule>
  </conditionalFormatting>
  <conditionalFormatting sqref="AC41:BQ41">
    <cfRule type="expression" dxfId="4611" priority="2954">
      <formula>$AC$4=""</formula>
    </cfRule>
  </conditionalFormatting>
  <conditionalFormatting sqref="AB41:BQ41">
    <cfRule type="expression" dxfId="4610" priority="2955">
      <formula>$AB$4=""</formula>
    </cfRule>
  </conditionalFormatting>
  <conditionalFormatting sqref="BA41:BQ41">
    <cfRule type="expression" dxfId="4609" priority="2930">
      <formula>$BA$4=""</formula>
    </cfRule>
  </conditionalFormatting>
  <conditionalFormatting sqref="BO41:BQ41">
    <cfRule type="expression" dxfId="4608" priority="2916">
      <formula>$BO$4=""</formula>
    </cfRule>
  </conditionalFormatting>
  <conditionalFormatting sqref="BN41:BQ41">
    <cfRule type="expression" dxfId="4607" priority="2917">
      <formula>$BN$4=""</formula>
    </cfRule>
  </conditionalFormatting>
  <conditionalFormatting sqref="BM41:BQ41">
    <cfRule type="expression" dxfId="4606" priority="2918">
      <formula>$BM$4=""</formula>
    </cfRule>
  </conditionalFormatting>
  <conditionalFormatting sqref="BL41:BQ41">
    <cfRule type="expression" dxfId="4605" priority="2919">
      <formula>$BL$4=""</formula>
    </cfRule>
  </conditionalFormatting>
  <conditionalFormatting sqref="BK41:BQ41">
    <cfRule type="expression" dxfId="4604" priority="2920">
      <formula>$BK$4=""</formula>
    </cfRule>
  </conditionalFormatting>
  <conditionalFormatting sqref="BJ41:BQ41">
    <cfRule type="expression" dxfId="4603" priority="2921">
      <formula>$BJ$4=""</formula>
    </cfRule>
  </conditionalFormatting>
  <conditionalFormatting sqref="BI41:BQ41">
    <cfRule type="expression" dxfId="4602" priority="2922">
      <formula>$BI$4=""</formula>
    </cfRule>
  </conditionalFormatting>
  <conditionalFormatting sqref="BH41:BQ41">
    <cfRule type="expression" dxfId="4601" priority="2923">
      <formula>$BH$4=""</formula>
    </cfRule>
  </conditionalFormatting>
  <conditionalFormatting sqref="BG41:BQ41">
    <cfRule type="expression" dxfId="4600" priority="2924">
      <formula>$BG$4=""</formula>
    </cfRule>
  </conditionalFormatting>
  <conditionalFormatting sqref="BF41:BQ41">
    <cfRule type="expression" dxfId="4599" priority="2925">
      <formula>$BF$4=""</formula>
    </cfRule>
  </conditionalFormatting>
  <conditionalFormatting sqref="BE41:BQ41">
    <cfRule type="expression" dxfId="4598" priority="2926">
      <formula>$BE$4=""</formula>
    </cfRule>
  </conditionalFormatting>
  <conditionalFormatting sqref="BD41:BQ41">
    <cfRule type="expression" dxfId="4597" priority="2927">
      <formula>$BD$4=""</formula>
    </cfRule>
  </conditionalFormatting>
  <conditionalFormatting sqref="BB41:BQ41">
    <cfRule type="expression" dxfId="4596" priority="2929">
      <formula>$BB$4=""</formula>
    </cfRule>
  </conditionalFormatting>
  <conditionalFormatting sqref="AZ41:BQ41">
    <cfRule type="expression" dxfId="4595" priority="2931">
      <formula>$AZ$4=""</formula>
    </cfRule>
  </conditionalFormatting>
  <conditionalFormatting sqref="BP41:BQ41">
    <cfRule type="expression" dxfId="4594" priority="2915">
      <formula>$BP$4=""</formula>
    </cfRule>
  </conditionalFormatting>
  <conditionalFormatting sqref="BQ41">
    <cfRule type="expression" dxfId="4593" priority="2914">
      <formula>$BQ$4=""</formula>
    </cfRule>
  </conditionalFormatting>
  <conditionalFormatting sqref="BC41:BQ41">
    <cfRule type="expression" dxfId="4592" priority="2928">
      <formula>$BC$4=""</formula>
    </cfRule>
  </conditionalFormatting>
  <conditionalFormatting sqref="D42:BQ42">
    <cfRule type="expression" dxfId="4591" priority="2913">
      <formula>$D$4=""</formula>
    </cfRule>
  </conditionalFormatting>
  <conditionalFormatting sqref="E42:BQ42">
    <cfRule type="expression" dxfId="4590" priority="2912">
      <formula>$E$4=""</formula>
    </cfRule>
  </conditionalFormatting>
  <conditionalFormatting sqref="F42:BQ42">
    <cfRule type="expression" dxfId="4589" priority="2911">
      <formula>$F$4=""</formula>
    </cfRule>
  </conditionalFormatting>
  <conditionalFormatting sqref="G42:BQ42">
    <cfRule type="expression" dxfId="4588" priority="2910">
      <formula>$G$4=""</formula>
    </cfRule>
  </conditionalFormatting>
  <conditionalFormatting sqref="H42:BQ42">
    <cfRule type="expression" dxfId="4587" priority="2909">
      <formula>$H$4=""</formula>
    </cfRule>
  </conditionalFormatting>
  <conditionalFormatting sqref="I42:BQ42">
    <cfRule type="expression" dxfId="4586" priority="2908">
      <formula>$I$4=""</formula>
    </cfRule>
  </conditionalFormatting>
  <conditionalFormatting sqref="J42:BQ42">
    <cfRule type="expression" dxfId="4585" priority="2907">
      <formula>$J$4=""</formula>
    </cfRule>
  </conditionalFormatting>
  <conditionalFormatting sqref="K42:BQ42">
    <cfRule type="expression" dxfId="4584" priority="2906">
      <formula>$K$4=""</formula>
    </cfRule>
  </conditionalFormatting>
  <conditionalFormatting sqref="L42:BQ42">
    <cfRule type="expression" dxfId="4583" priority="2905">
      <formula>$L$4=""</formula>
    </cfRule>
  </conditionalFormatting>
  <conditionalFormatting sqref="M42:BQ42">
    <cfRule type="expression" dxfId="4582" priority="2904">
      <formula>$M$4=""</formula>
    </cfRule>
  </conditionalFormatting>
  <conditionalFormatting sqref="N42:BQ42">
    <cfRule type="expression" dxfId="4581" priority="2903">
      <formula>$N$4=""</formula>
    </cfRule>
  </conditionalFormatting>
  <conditionalFormatting sqref="O42:BQ42">
    <cfRule type="expression" dxfId="4580" priority="2902">
      <formula>$O$4=""</formula>
    </cfRule>
  </conditionalFormatting>
  <conditionalFormatting sqref="P42:BQ42">
    <cfRule type="expression" dxfId="4579" priority="2901">
      <formula>$P$4=""</formula>
    </cfRule>
  </conditionalFormatting>
  <conditionalFormatting sqref="Q42:BQ42">
    <cfRule type="expression" dxfId="4578" priority="2900">
      <formula>$Q$4=""</formula>
    </cfRule>
  </conditionalFormatting>
  <conditionalFormatting sqref="R42:BQ42">
    <cfRule type="expression" dxfId="4577" priority="2899">
      <formula>$R$4=""</formula>
    </cfRule>
  </conditionalFormatting>
  <conditionalFormatting sqref="S42:BQ42">
    <cfRule type="expression" dxfId="4576" priority="2898">
      <formula>$S$4=""</formula>
    </cfRule>
  </conditionalFormatting>
  <conditionalFormatting sqref="T42:BQ42">
    <cfRule type="expression" dxfId="4575" priority="2897">
      <formula>$T$4=""</formula>
    </cfRule>
  </conditionalFormatting>
  <conditionalFormatting sqref="U42:BQ42">
    <cfRule type="expression" dxfId="4574" priority="2896">
      <formula>$U$4=""</formula>
    </cfRule>
  </conditionalFormatting>
  <conditionalFormatting sqref="V42:BQ42">
    <cfRule type="expression" dxfId="4573" priority="2895">
      <formula>$V$4=""</formula>
    </cfRule>
  </conditionalFormatting>
  <conditionalFormatting sqref="W42:BQ42">
    <cfRule type="expression" dxfId="4572" priority="2894">
      <formula>$W$4=""</formula>
    </cfRule>
  </conditionalFormatting>
  <conditionalFormatting sqref="X42:BQ42">
    <cfRule type="expression" dxfId="4571" priority="2893">
      <formula>$X$4=""</formula>
    </cfRule>
  </conditionalFormatting>
  <conditionalFormatting sqref="Y42:BQ42">
    <cfRule type="expression" dxfId="4570" priority="2892">
      <formula>$Y$4=""</formula>
    </cfRule>
  </conditionalFormatting>
  <conditionalFormatting sqref="Z42:BQ42">
    <cfRule type="expression" dxfId="4569" priority="2891">
      <formula>$Z$4=""</formula>
    </cfRule>
  </conditionalFormatting>
  <conditionalFormatting sqref="AA42:BQ42">
    <cfRule type="expression" dxfId="4568" priority="2890">
      <formula>$AA$4=""</formula>
    </cfRule>
  </conditionalFormatting>
  <conditionalFormatting sqref="AY42:BQ42">
    <cfRule type="expression" dxfId="4567" priority="2866">
      <formula>$AY$4=""</formula>
    </cfRule>
  </conditionalFormatting>
  <conditionalFormatting sqref="AX42:BQ42">
    <cfRule type="expression" dxfId="4566" priority="2867">
      <formula>$AX$4=""</formula>
    </cfRule>
  </conditionalFormatting>
  <conditionalFormatting sqref="AW42:BQ42">
    <cfRule type="expression" dxfId="4565" priority="2868">
      <formula>$AW$4=""</formula>
    </cfRule>
  </conditionalFormatting>
  <conditionalFormatting sqref="AV42:BQ42">
    <cfRule type="expression" dxfId="4564" priority="2869">
      <formula>$AV$4=""</formula>
    </cfRule>
  </conditionalFormatting>
  <conditionalFormatting sqref="AU42:BQ42">
    <cfRule type="expression" dxfId="4563" priority="2870">
      <formula>$AU$4=""</formula>
    </cfRule>
  </conditionalFormatting>
  <conditionalFormatting sqref="AT42:BQ42">
    <cfRule type="expression" dxfId="4562" priority="2871">
      <formula>$AT$4=""</formula>
    </cfRule>
  </conditionalFormatting>
  <conditionalFormatting sqref="AS42:BQ42">
    <cfRule type="expression" dxfId="4561" priority="2872">
      <formula>$AS$4=""</formula>
    </cfRule>
  </conditionalFormatting>
  <conditionalFormatting sqref="AR42:BQ42">
    <cfRule type="expression" dxfId="4560" priority="2873">
      <formula>$AR$4=""</formula>
    </cfRule>
  </conditionalFormatting>
  <conditionalFormatting sqref="AQ42:BQ42">
    <cfRule type="expression" dxfId="4559" priority="2874">
      <formula>$AQ$4=""</formula>
    </cfRule>
  </conditionalFormatting>
  <conditionalFormatting sqref="AP42:BQ42">
    <cfRule type="expression" dxfId="4558" priority="2875">
      <formula>$AP$4=""</formula>
    </cfRule>
  </conditionalFormatting>
  <conditionalFormatting sqref="AO42:BQ42">
    <cfRule type="expression" dxfId="4557" priority="2876">
      <formula>$AO$4=""</formula>
    </cfRule>
  </conditionalFormatting>
  <conditionalFormatting sqref="AN42:BQ42">
    <cfRule type="expression" dxfId="4556" priority="2877">
      <formula>$AN$4=""</formula>
    </cfRule>
  </conditionalFormatting>
  <conditionalFormatting sqref="AM42:BQ42">
    <cfRule type="expression" dxfId="4555" priority="2878">
      <formula>$AM$4=""</formula>
    </cfRule>
  </conditionalFormatting>
  <conditionalFormatting sqref="AL42:BQ42">
    <cfRule type="expression" dxfId="4554" priority="2879">
      <formula>$AL$4=""</formula>
    </cfRule>
  </conditionalFormatting>
  <conditionalFormatting sqref="AK42:BQ42">
    <cfRule type="expression" dxfId="4553" priority="2880">
      <formula>$AK$4=""</formula>
    </cfRule>
  </conditionalFormatting>
  <conditionalFormatting sqref="AJ42:BQ42">
    <cfRule type="expression" dxfId="4552" priority="2881">
      <formula>$AJ$4=""</formula>
    </cfRule>
  </conditionalFormatting>
  <conditionalFormatting sqref="AI42:BQ42">
    <cfRule type="expression" dxfId="4551" priority="2882">
      <formula>$AI$4=""</formula>
    </cfRule>
  </conditionalFormatting>
  <conditionalFormatting sqref="AH42:BQ42">
    <cfRule type="expression" dxfId="4550" priority="2883">
      <formula>$AH$4=""</formula>
    </cfRule>
  </conditionalFormatting>
  <conditionalFormatting sqref="AG42:BQ42">
    <cfRule type="expression" dxfId="4549" priority="2884">
      <formula>$AG$4=""</formula>
    </cfRule>
  </conditionalFormatting>
  <conditionalFormatting sqref="AF42:BQ42">
    <cfRule type="expression" dxfId="4548" priority="2885">
      <formula>$AF$4=""</formula>
    </cfRule>
  </conditionalFormatting>
  <conditionalFormatting sqref="AE42:BQ42">
    <cfRule type="expression" dxfId="4547" priority="2886">
      <formula>$AE$4=""</formula>
    </cfRule>
  </conditionalFormatting>
  <conditionalFormatting sqref="AD42:BQ42">
    <cfRule type="expression" dxfId="4546" priority="2887">
      <formula>$AD$4=""</formula>
    </cfRule>
  </conditionalFormatting>
  <conditionalFormatting sqref="AC42:BQ42">
    <cfRule type="expression" dxfId="4545" priority="2888">
      <formula>$AC$4=""</formula>
    </cfRule>
  </conditionalFormatting>
  <conditionalFormatting sqref="AB42:BQ42">
    <cfRule type="expression" dxfId="4544" priority="2889">
      <formula>$AB$4=""</formula>
    </cfRule>
  </conditionalFormatting>
  <conditionalFormatting sqref="BA42:BQ42">
    <cfRule type="expression" dxfId="4543" priority="2864">
      <formula>$BA$4=""</formula>
    </cfRule>
  </conditionalFormatting>
  <conditionalFormatting sqref="BO42:BQ42">
    <cfRule type="expression" dxfId="4542" priority="2850">
      <formula>$BO$4=""</formula>
    </cfRule>
  </conditionalFormatting>
  <conditionalFormatting sqref="BN42:BQ42">
    <cfRule type="expression" dxfId="4541" priority="2851">
      <formula>$BN$4=""</formula>
    </cfRule>
  </conditionalFormatting>
  <conditionalFormatting sqref="BM42:BQ42">
    <cfRule type="expression" dxfId="4540" priority="2852">
      <formula>$BM$4=""</formula>
    </cfRule>
  </conditionalFormatting>
  <conditionalFormatting sqref="BL42:BQ42">
    <cfRule type="expression" dxfId="4539" priority="2853">
      <formula>$BL$4=""</formula>
    </cfRule>
  </conditionalFormatting>
  <conditionalFormatting sqref="BK42:BQ42">
    <cfRule type="expression" dxfId="4538" priority="2854">
      <formula>$BK$4=""</formula>
    </cfRule>
  </conditionalFormatting>
  <conditionalFormatting sqref="BJ42:BQ42">
    <cfRule type="expression" dxfId="4537" priority="2855">
      <formula>$BJ$4=""</formula>
    </cfRule>
  </conditionalFormatting>
  <conditionalFormatting sqref="BI42:BQ42">
    <cfRule type="expression" dxfId="4536" priority="2856">
      <formula>$BI$4=""</formula>
    </cfRule>
  </conditionalFormatting>
  <conditionalFormatting sqref="BH42:BQ42">
    <cfRule type="expression" dxfId="4535" priority="2857">
      <formula>$BH$4=""</formula>
    </cfRule>
  </conditionalFormatting>
  <conditionalFormatting sqref="BG42:BQ42">
    <cfRule type="expression" dxfId="4534" priority="2858">
      <formula>$BG$4=""</formula>
    </cfRule>
  </conditionalFormatting>
  <conditionalFormatting sqref="BF42:BQ42">
    <cfRule type="expression" dxfId="4533" priority="2859">
      <formula>$BF$4=""</formula>
    </cfRule>
  </conditionalFormatting>
  <conditionalFormatting sqref="BE42:BQ42">
    <cfRule type="expression" dxfId="4532" priority="2860">
      <formula>$BE$4=""</formula>
    </cfRule>
  </conditionalFormatting>
  <conditionalFormatting sqref="BD42:BQ42">
    <cfRule type="expression" dxfId="4531" priority="2861">
      <formula>$BD$4=""</formula>
    </cfRule>
  </conditionalFormatting>
  <conditionalFormatting sqref="BB42:BQ42">
    <cfRule type="expression" dxfId="4530" priority="2863">
      <formula>$BB$4=""</formula>
    </cfRule>
  </conditionalFormatting>
  <conditionalFormatting sqref="AZ42:BQ42">
    <cfRule type="expression" dxfId="4529" priority="2865">
      <formula>$AZ$4=""</formula>
    </cfRule>
  </conditionalFormatting>
  <conditionalFormatting sqref="BP42:BQ42">
    <cfRule type="expression" dxfId="4528" priority="2849">
      <formula>$BP$4=""</formula>
    </cfRule>
  </conditionalFormatting>
  <conditionalFormatting sqref="BQ42">
    <cfRule type="expression" dxfId="4527" priority="2848">
      <formula>$BQ$4=""</formula>
    </cfRule>
  </conditionalFormatting>
  <conditionalFormatting sqref="BC42:BQ42">
    <cfRule type="expression" dxfId="4526" priority="2862">
      <formula>$BC$4=""</formula>
    </cfRule>
  </conditionalFormatting>
  <conditionalFormatting sqref="D44:BQ45">
    <cfRule type="expression" dxfId="4525" priority="2847">
      <formula>$D$4=""</formula>
    </cfRule>
  </conditionalFormatting>
  <conditionalFormatting sqref="E44:BQ45">
    <cfRule type="expression" dxfId="4524" priority="2846">
      <formula>$E$4=""</formula>
    </cfRule>
  </conditionalFormatting>
  <conditionalFormatting sqref="F44:BQ45">
    <cfRule type="expression" dxfId="4523" priority="2845">
      <formula>$F$4=""</formula>
    </cfRule>
  </conditionalFormatting>
  <conditionalFormatting sqref="G44:BQ45">
    <cfRule type="expression" dxfId="4522" priority="2844">
      <formula>$G$4=""</formula>
    </cfRule>
  </conditionalFormatting>
  <conditionalFormatting sqref="H44:BQ45">
    <cfRule type="expression" dxfId="4521" priority="2843">
      <formula>$H$4=""</formula>
    </cfRule>
  </conditionalFormatting>
  <conditionalFormatting sqref="I44:BQ45">
    <cfRule type="expression" dxfId="4520" priority="2842">
      <formula>$I$4=""</formula>
    </cfRule>
  </conditionalFormatting>
  <conditionalFormatting sqref="J44:BQ45">
    <cfRule type="expression" dxfId="4519" priority="2841">
      <formula>$J$4=""</formula>
    </cfRule>
  </conditionalFormatting>
  <conditionalFormatting sqref="K44:BQ45">
    <cfRule type="expression" dxfId="4518" priority="2840">
      <formula>$K$4=""</formula>
    </cfRule>
  </conditionalFormatting>
  <conditionalFormatting sqref="L44:BQ45">
    <cfRule type="expression" dxfId="4517" priority="2839">
      <formula>$L$4=""</formula>
    </cfRule>
  </conditionalFormatting>
  <conditionalFormatting sqref="M44:BQ45">
    <cfRule type="expression" dxfId="4516" priority="2838">
      <formula>$M$4=""</formula>
    </cfRule>
  </conditionalFormatting>
  <conditionalFormatting sqref="N44:BQ45">
    <cfRule type="expression" dxfId="4515" priority="2837">
      <formula>$N$4=""</formula>
    </cfRule>
  </conditionalFormatting>
  <conditionalFormatting sqref="O44:BQ45">
    <cfRule type="expression" dxfId="4514" priority="2836">
      <formula>$O$4=""</formula>
    </cfRule>
  </conditionalFormatting>
  <conditionalFormatting sqref="P44:BQ45">
    <cfRule type="expression" dxfId="4513" priority="2835">
      <formula>$P$4=""</formula>
    </cfRule>
  </conditionalFormatting>
  <conditionalFormatting sqref="Q44:BQ45">
    <cfRule type="expression" dxfId="4512" priority="2834">
      <formula>$Q$4=""</formula>
    </cfRule>
  </conditionalFormatting>
  <conditionalFormatting sqref="R44:BQ45">
    <cfRule type="expression" dxfId="4511" priority="2833">
      <formula>$R$4=""</formula>
    </cfRule>
  </conditionalFormatting>
  <conditionalFormatting sqref="S44:BQ45">
    <cfRule type="expression" dxfId="4510" priority="2832">
      <formula>$S$4=""</formula>
    </cfRule>
  </conditionalFormatting>
  <conditionalFormatting sqref="T44:BQ45">
    <cfRule type="expression" dxfId="4509" priority="2831">
      <formula>$T$4=""</formula>
    </cfRule>
  </conditionalFormatting>
  <conditionalFormatting sqref="U44:BQ45">
    <cfRule type="expression" dxfId="4508" priority="2830">
      <formula>$U$4=""</formula>
    </cfRule>
  </conditionalFormatting>
  <conditionalFormatting sqref="V44:BQ45">
    <cfRule type="expression" dxfId="4507" priority="2829">
      <formula>$V$4=""</formula>
    </cfRule>
  </conditionalFormatting>
  <conditionalFormatting sqref="W44:BQ45">
    <cfRule type="expression" dxfId="4506" priority="2828">
      <formula>$W$4=""</formula>
    </cfRule>
  </conditionalFormatting>
  <conditionalFormatting sqref="X44:BQ45">
    <cfRule type="expression" dxfId="4505" priority="2827">
      <formula>$X$4=""</formula>
    </cfRule>
  </conditionalFormatting>
  <conditionalFormatting sqref="Y44:BQ45">
    <cfRule type="expression" dxfId="4504" priority="2826">
      <formula>$Y$4=""</formula>
    </cfRule>
  </conditionalFormatting>
  <conditionalFormatting sqref="Z44:BQ45">
    <cfRule type="expression" dxfId="4503" priority="2825">
      <formula>$Z$4=""</formula>
    </cfRule>
  </conditionalFormatting>
  <conditionalFormatting sqref="AA44:BQ45">
    <cfRule type="expression" dxfId="4502" priority="2824">
      <formula>$AA$4=""</formula>
    </cfRule>
  </conditionalFormatting>
  <conditionalFormatting sqref="AY44:BQ45">
    <cfRule type="expression" dxfId="4501" priority="2800">
      <formula>$AY$4=""</formula>
    </cfRule>
  </conditionalFormatting>
  <conditionalFormatting sqref="AX44:BQ45">
    <cfRule type="expression" dxfId="4500" priority="2801">
      <formula>$AX$4=""</formula>
    </cfRule>
  </conditionalFormatting>
  <conditionalFormatting sqref="AW44:BQ45">
    <cfRule type="expression" dxfId="4499" priority="2802">
      <formula>$AW$4=""</formula>
    </cfRule>
  </conditionalFormatting>
  <conditionalFormatting sqref="AV44:BQ45">
    <cfRule type="expression" dxfId="4498" priority="2803">
      <formula>$AV$4=""</formula>
    </cfRule>
  </conditionalFormatting>
  <conditionalFormatting sqref="AU44:BQ45">
    <cfRule type="expression" dxfId="4497" priority="2804">
      <formula>$AU$4=""</formula>
    </cfRule>
  </conditionalFormatting>
  <conditionalFormatting sqref="AT44:BQ45">
    <cfRule type="expression" dxfId="4496" priority="2805">
      <formula>$AT$4=""</formula>
    </cfRule>
  </conditionalFormatting>
  <conditionalFormatting sqref="AS44:BQ45">
    <cfRule type="expression" dxfId="4495" priority="2806">
      <formula>$AS$4=""</formula>
    </cfRule>
  </conditionalFormatting>
  <conditionalFormatting sqref="AR44:BQ45">
    <cfRule type="expression" dxfId="4494" priority="2807">
      <formula>$AR$4=""</formula>
    </cfRule>
  </conditionalFormatting>
  <conditionalFormatting sqref="AQ44:BQ45">
    <cfRule type="expression" dxfId="4493" priority="2808">
      <formula>$AQ$4=""</formula>
    </cfRule>
  </conditionalFormatting>
  <conditionalFormatting sqref="AP44:BQ45">
    <cfRule type="expression" dxfId="4492" priority="2809">
      <formula>$AP$4=""</formula>
    </cfRule>
  </conditionalFormatting>
  <conditionalFormatting sqref="AO44:BQ45">
    <cfRule type="expression" dxfId="4491" priority="2810">
      <formula>$AO$4=""</formula>
    </cfRule>
  </conditionalFormatting>
  <conditionalFormatting sqref="AN44:BQ45">
    <cfRule type="expression" dxfId="4490" priority="2811">
      <formula>$AN$4=""</formula>
    </cfRule>
  </conditionalFormatting>
  <conditionalFormatting sqref="AM44:BQ45">
    <cfRule type="expression" dxfId="4489" priority="2812">
      <formula>$AM$4=""</formula>
    </cfRule>
  </conditionalFormatting>
  <conditionalFormatting sqref="AL44:BQ45">
    <cfRule type="expression" dxfId="4488" priority="2813">
      <formula>$AL$4=""</formula>
    </cfRule>
  </conditionalFormatting>
  <conditionalFormatting sqref="AK44:BQ45">
    <cfRule type="expression" dxfId="4487" priority="2814">
      <formula>$AK$4=""</formula>
    </cfRule>
  </conditionalFormatting>
  <conditionalFormatting sqref="AJ44:BQ45">
    <cfRule type="expression" dxfId="4486" priority="2815">
      <formula>$AJ$4=""</formula>
    </cfRule>
  </conditionalFormatting>
  <conditionalFormatting sqref="AI44:BQ45">
    <cfRule type="expression" dxfId="4485" priority="2816">
      <formula>$AI$4=""</formula>
    </cfRule>
  </conditionalFormatting>
  <conditionalFormatting sqref="AH44:BQ45">
    <cfRule type="expression" dxfId="4484" priority="2817">
      <formula>$AH$4=""</formula>
    </cfRule>
  </conditionalFormatting>
  <conditionalFormatting sqref="AG44:BQ45">
    <cfRule type="expression" dxfId="4483" priority="2818">
      <formula>$AG$4=""</formula>
    </cfRule>
  </conditionalFormatting>
  <conditionalFormatting sqref="AF44:BQ45">
    <cfRule type="expression" dxfId="4482" priority="2819">
      <formula>$AF$4=""</formula>
    </cfRule>
  </conditionalFormatting>
  <conditionalFormatting sqref="AE44:BQ45">
    <cfRule type="expression" dxfId="4481" priority="2820">
      <formula>$AE$4=""</formula>
    </cfRule>
  </conditionalFormatting>
  <conditionalFormatting sqref="AD44:BQ45">
    <cfRule type="expression" dxfId="4480" priority="2821">
      <formula>$AD$4=""</formula>
    </cfRule>
  </conditionalFormatting>
  <conditionalFormatting sqref="AC44:BQ45">
    <cfRule type="expression" dxfId="4479" priority="2822">
      <formula>$AC$4=""</formula>
    </cfRule>
  </conditionalFormatting>
  <conditionalFormatting sqref="AB44:BQ45">
    <cfRule type="expression" dxfId="4478" priority="2823">
      <formula>$AB$4=""</formula>
    </cfRule>
  </conditionalFormatting>
  <conditionalFormatting sqref="BA44:BQ45">
    <cfRule type="expression" dxfId="4477" priority="2798">
      <formula>$BA$4=""</formula>
    </cfRule>
  </conditionalFormatting>
  <conditionalFormatting sqref="BO44:BQ45">
    <cfRule type="expression" dxfId="4476" priority="2784">
      <formula>$BO$4=""</formula>
    </cfRule>
  </conditionalFormatting>
  <conditionalFormatting sqref="BN44:BQ45">
    <cfRule type="expression" dxfId="4475" priority="2785">
      <formula>$BN$4=""</formula>
    </cfRule>
  </conditionalFormatting>
  <conditionalFormatting sqref="BM44:BQ45">
    <cfRule type="expression" dxfId="4474" priority="2786">
      <formula>$BM$4=""</formula>
    </cfRule>
  </conditionalFormatting>
  <conditionalFormatting sqref="BL44:BQ45">
    <cfRule type="expression" dxfId="4473" priority="2787">
      <formula>$BL$4=""</formula>
    </cfRule>
  </conditionalFormatting>
  <conditionalFormatting sqref="BK44:BQ45">
    <cfRule type="expression" dxfId="4472" priority="2788">
      <formula>$BK$4=""</formula>
    </cfRule>
  </conditionalFormatting>
  <conditionalFormatting sqref="BJ44:BQ45">
    <cfRule type="expression" dxfId="4471" priority="2789">
      <formula>$BJ$4=""</formula>
    </cfRule>
  </conditionalFormatting>
  <conditionalFormatting sqref="BI44:BQ45">
    <cfRule type="expression" dxfId="4470" priority="2790">
      <formula>$BI$4=""</formula>
    </cfRule>
  </conditionalFormatting>
  <conditionalFormatting sqref="BH44:BQ45">
    <cfRule type="expression" dxfId="4469" priority="2791">
      <formula>$BH$4=""</formula>
    </cfRule>
  </conditionalFormatting>
  <conditionalFormatting sqref="BG44:BQ45">
    <cfRule type="expression" dxfId="4468" priority="2792">
      <formula>$BG$4=""</formula>
    </cfRule>
  </conditionalFormatting>
  <conditionalFormatting sqref="BF44:BQ45">
    <cfRule type="expression" dxfId="4467" priority="2793">
      <formula>$BF$4=""</formula>
    </cfRule>
  </conditionalFormatting>
  <conditionalFormatting sqref="BE44:BQ45">
    <cfRule type="expression" dxfId="4466" priority="2794">
      <formula>$BE$4=""</formula>
    </cfRule>
  </conditionalFormatting>
  <conditionalFormatting sqref="BD44:BQ45">
    <cfRule type="expression" dxfId="4465" priority="2795">
      <formula>$BD$4=""</formula>
    </cfRule>
  </conditionalFormatting>
  <conditionalFormatting sqref="BB44:BQ45">
    <cfRule type="expression" dxfId="4464" priority="2797">
      <formula>$BB$4=""</formula>
    </cfRule>
  </conditionalFormatting>
  <conditionalFormatting sqref="AZ44:BQ45">
    <cfRule type="expression" dxfId="4463" priority="2799">
      <formula>$AZ$4=""</formula>
    </cfRule>
  </conditionalFormatting>
  <conditionalFormatting sqref="BP44:BQ45">
    <cfRule type="expression" dxfId="4462" priority="2783">
      <formula>$BP$4=""</formula>
    </cfRule>
  </conditionalFormatting>
  <conditionalFormatting sqref="BQ44:BQ45">
    <cfRule type="expression" dxfId="4461" priority="2782">
      <formula>$BQ$4=""</formula>
    </cfRule>
  </conditionalFormatting>
  <conditionalFormatting sqref="BC44:BQ45">
    <cfRule type="expression" dxfId="4460" priority="2796">
      <formula>$BC$4=""</formula>
    </cfRule>
  </conditionalFormatting>
  <conditionalFormatting sqref="D46:BQ46">
    <cfRule type="expression" dxfId="4459" priority="2781">
      <formula>$D$4=""</formula>
    </cfRule>
  </conditionalFormatting>
  <conditionalFormatting sqref="E46:BQ46">
    <cfRule type="expression" dxfId="4458" priority="2780">
      <formula>$E$4=""</formula>
    </cfRule>
  </conditionalFormatting>
  <conditionalFormatting sqref="F46:BQ46">
    <cfRule type="expression" dxfId="4457" priority="2779">
      <formula>$F$4=""</formula>
    </cfRule>
  </conditionalFormatting>
  <conditionalFormatting sqref="G46:BQ46">
    <cfRule type="expression" dxfId="4456" priority="2778">
      <formula>$G$4=""</formula>
    </cfRule>
  </conditionalFormatting>
  <conditionalFormatting sqref="H46:BQ46">
    <cfRule type="expression" dxfId="4455" priority="2777">
      <formula>$H$4=""</formula>
    </cfRule>
  </conditionalFormatting>
  <conditionalFormatting sqref="I46:BQ46">
    <cfRule type="expression" dxfId="4454" priority="2776">
      <formula>$I$4=""</formula>
    </cfRule>
  </conditionalFormatting>
  <conditionalFormatting sqref="J46:BQ46">
    <cfRule type="expression" dxfId="4453" priority="2775">
      <formula>$J$4=""</formula>
    </cfRule>
  </conditionalFormatting>
  <conditionalFormatting sqref="K46:BQ46">
    <cfRule type="expression" dxfId="4452" priority="2774">
      <formula>$K$4=""</formula>
    </cfRule>
  </conditionalFormatting>
  <conditionalFormatting sqref="L46:BQ46">
    <cfRule type="expression" dxfId="4451" priority="2773">
      <formula>$L$4=""</formula>
    </cfRule>
  </conditionalFormatting>
  <conditionalFormatting sqref="M46:BQ46">
    <cfRule type="expression" dxfId="4450" priority="2772">
      <formula>$M$4=""</formula>
    </cfRule>
  </conditionalFormatting>
  <conditionalFormatting sqref="N46:BQ46">
    <cfRule type="expression" dxfId="4449" priority="2771">
      <formula>$N$4=""</formula>
    </cfRule>
  </conditionalFormatting>
  <conditionalFormatting sqref="O46:BQ46">
    <cfRule type="expression" dxfId="4448" priority="2770">
      <formula>$O$4=""</formula>
    </cfRule>
  </conditionalFormatting>
  <conditionalFormatting sqref="P46:BQ46">
    <cfRule type="expression" dxfId="4447" priority="2769">
      <formula>$P$4=""</formula>
    </cfRule>
  </conditionalFormatting>
  <conditionalFormatting sqref="Q46:BQ46">
    <cfRule type="expression" dxfId="4446" priority="2768">
      <formula>$Q$4=""</formula>
    </cfRule>
  </conditionalFormatting>
  <conditionalFormatting sqref="R46:BQ46">
    <cfRule type="expression" dxfId="4445" priority="2767">
      <formula>$R$4=""</formula>
    </cfRule>
  </conditionalFormatting>
  <conditionalFormatting sqref="S46:BQ46">
    <cfRule type="expression" dxfId="4444" priority="2766">
      <formula>$S$4=""</formula>
    </cfRule>
  </conditionalFormatting>
  <conditionalFormatting sqref="T46:BQ46">
    <cfRule type="expression" dxfId="4443" priority="2765">
      <formula>$T$4=""</formula>
    </cfRule>
  </conditionalFormatting>
  <conditionalFormatting sqref="U46:BQ46">
    <cfRule type="expression" dxfId="4442" priority="2764">
      <formula>$U$4=""</formula>
    </cfRule>
  </conditionalFormatting>
  <conditionalFormatting sqref="V46:BQ46">
    <cfRule type="expression" dxfId="4441" priority="2763">
      <formula>$V$4=""</formula>
    </cfRule>
  </conditionalFormatting>
  <conditionalFormatting sqref="W46:BQ46">
    <cfRule type="expression" dxfId="4440" priority="2762">
      <formula>$W$4=""</formula>
    </cfRule>
  </conditionalFormatting>
  <conditionalFormatting sqref="X46:BQ46">
    <cfRule type="expression" dxfId="4439" priority="2761">
      <formula>$X$4=""</formula>
    </cfRule>
  </conditionalFormatting>
  <conditionalFormatting sqref="Y46:BQ46">
    <cfRule type="expression" dxfId="4438" priority="2760">
      <formula>$Y$4=""</formula>
    </cfRule>
  </conditionalFormatting>
  <conditionalFormatting sqref="Z46:BQ46">
    <cfRule type="expression" dxfId="4437" priority="2759">
      <formula>$Z$4=""</formula>
    </cfRule>
  </conditionalFormatting>
  <conditionalFormatting sqref="AA46:BQ46">
    <cfRule type="expression" dxfId="4436" priority="2758">
      <formula>$AA$4=""</formula>
    </cfRule>
  </conditionalFormatting>
  <conditionalFormatting sqref="AY46:BQ46">
    <cfRule type="expression" dxfId="4435" priority="2734">
      <formula>$AY$4=""</formula>
    </cfRule>
  </conditionalFormatting>
  <conditionalFormatting sqref="AX46:BQ46">
    <cfRule type="expression" dxfId="4434" priority="2735">
      <formula>$AX$4=""</formula>
    </cfRule>
  </conditionalFormatting>
  <conditionalFormatting sqref="AW46:BQ46">
    <cfRule type="expression" dxfId="4433" priority="2736">
      <formula>$AW$4=""</formula>
    </cfRule>
  </conditionalFormatting>
  <conditionalFormatting sqref="AV46:BQ46">
    <cfRule type="expression" dxfId="4432" priority="2737">
      <formula>$AV$4=""</formula>
    </cfRule>
  </conditionalFormatting>
  <conditionalFormatting sqref="AU46:BQ46">
    <cfRule type="expression" dxfId="4431" priority="2738">
      <formula>$AU$4=""</formula>
    </cfRule>
  </conditionalFormatting>
  <conditionalFormatting sqref="AT46:BQ46">
    <cfRule type="expression" dxfId="4430" priority="2739">
      <formula>$AT$4=""</formula>
    </cfRule>
  </conditionalFormatting>
  <conditionalFormatting sqref="AS46:BQ46">
    <cfRule type="expression" dxfId="4429" priority="2740">
      <formula>$AS$4=""</formula>
    </cfRule>
  </conditionalFormatting>
  <conditionalFormatting sqref="AR46:BQ46">
    <cfRule type="expression" dxfId="4428" priority="2741">
      <formula>$AR$4=""</formula>
    </cfRule>
  </conditionalFormatting>
  <conditionalFormatting sqref="AQ46:BQ46">
    <cfRule type="expression" dxfId="4427" priority="2742">
      <formula>$AQ$4=""</formula>
    </cfRule>
  </conditionalFormatting>
  <conditionalFormatting sqref="AP46:BQ46">
    <cfRule type="expression" dxfId="4426" priority="2743">
      <formula>$AP$4=""</formula>
    </cfRule>
  </conditionalFormatting>
  <conditionalFormatting sqref="AO46:BQ46">
    <cfRule type="expression" dxfId="4425" priority="2744">
      <formula>$AO$4=""</formula>
    </cfRule>
  </conditionalFormatting>
  <conditionalFormatting sqref="AN46:BQ46">
    <cfRule type="expression" dxfId="4424" priority="2745">
      <formula>$AN$4=""</formula>
    </cfRule>
  </conditionalFormatting>
  <conditionalFormatting sqref="AM46:BQ46">
    <cfRule type="expression" dxfId="4423" priority="2746">
      <formula>$AM$4=""</formula>
    </cfRule>
  </conditionalFormatting>
  <conditionalFormatting sqref="AL46:BQ46">
    <cfRule type="expression" dxfId="4422" priority="2747">
      <formula>$AL$4=""</formula>
    </cfRule>
  </conditionalFormatting>
  <conditionalFormatting sqref="AK46:BQ46">
    <cfRule type="expression" dxfId="4421" priority="2748">
      <formula>$AK$4=""</formula>
    </cfRule>
  </conditionalFormatting>
  <conditionalFormatting sqref="AJ46:BQ46">
    <cfRule type="expression" dxfId="4420" priority="2749">
      <formula>$AJ$4=""</formula>
    </cfRule>
  </conditionalFormatting>
  <conditionalFormatting sqref="AI46:BQ46">
    <cfRule type="expression" dxfId="4419" priority="2750">
      <formula>$AI$4=""</formula>
    </cfRule>
  </conditionalFormatting>
  <conditionalFormatting sqref="AH46:BQ46">
    <cfRule type="expression" dxfId="4418" priority="2751">
      <formula>$AH$4=""</formula>
    </cfRule>
  </conditionalFormatting>
  <conditionalFormatting sqref="AG46:BQ46">
    <cfRule type="expression" dxfId="4417" priority="2752">
      <formula>$AG$4=""</formula>
    </cfRule>
  </conditionalFormatting>
  <conditionalFormatting sqref="AF46:BQ46">
    <cfRule type="expression" dxfId="4416" priority="2753">
      <formula>$AF$4=""</formula>
    </cfRule>
  </conditionalFormatting>
  <conditionalFormatting sqref="AE46:BQ46">
    <cfRule type="expression" dxfId="4415" priority="2754">
      <formula>$AE$4=""</formula>
    </cfRule>
  </conditionalFormatting>
  <conditionalFormatting sqref="AD46:BQ46">
    <cfRule type="expression" dxfId="4414" priority="2755">
      <formula>$AD$4=""</formula>
    </cfRule>
  </conditionalFormatting>
  <conditionalFormatting sqref="AC46:BQ46">
    <cfRule type="expression" dxfId="4413" priority="2756">
      <formula>$AC$4=""</formula>
    </cfRule>
  </conditionalFormatting>
  <conditionalFormatting sqref="AB46:BQ46">
    <cfRule type="expression" dxfId="4412" priority="2757">
      <formula>$AB$4=""</formula>
    </cfRule>
  </conditionalFormatting>
  <conditionalFormatting sqref="BA46:BQ46">
    <cfRule type="expression" dxfId="4411" priority="2732">
      <formula>$BA$4=""</formula>
    </cfRule>
  </conditionalFormatting>
  <conditionalFormatting sqref="BO46:BQ46">
    <cfRule type="expression" dxfId="4410" priority="2718">
      <formula>$BO$4=""</formula>
    </cfRule>
  </conditionalFormatting>
  <conditionalFormatting sqref="BN46:BQ46">
    <cfRule type="expression" dxfId="4409" priority="2719">
      <formula>$BN$4=""</formula>
    </cfRule>
  </conditionalFormatting>
  <conditionalFormatting sqref="BM46:BQ46">
    <cfRule type="expression" dxfId="4408" priority="2720">
      <formula>$BM$4=""</formula>
    </cfRule>
  </conditionalFormatting>
  <conditionalFormatting sqref="BL46:BQ46">
    <cfRule type="expression" dxfId="4407" priority="2721">
      <formula>$BL$4=""</formula>
    </cfRule>
  </conditionalFormatting>
  <conditionalFormatting sqref="BK46:BQ46">
    <cfRule type="expression" dxfId="4406" priority="2722">
      <formula>$BK$4=""</formula>
    </cfRule>
  </conditionalFormatting>
  <conditionalFormatting sqref="BJ46:BQ46">
    <cfRule type="expression" dxfId="4405" priority="2723">
      <formula>$BJ$4=""</formula>
    </cfRule>
  </conditionalFormatting>
  <conditionalFormatting sqref="BI46:BQ46">
    <cfRule type="expression" dxfId="4404" priority="2724">
      <formula>$BI$4=""</formula>
    </cfRule>
  </conditionalFormatting>
  <conditionalFormatting sqref="BH46:BQ46">
    <cfRule type="expression" dxfId="4403" priority="2725">
      <formula>$BH$4=""</formula>
    </cfRule>
  </conditionalFormatting>
  <conditionalFormatting sqref="BG46:BQ46">
    <cfRule type="expression" dxfId="4402" priority="2726">
      <formula>$BG$4=""</formula>
    </cfRule>
  </conditionalFormatting>
  <conditionalFormatting sqref="BF46:BQ46">
    <cfRule type="expression" dxfId="4401" priority="2727">
      <formula>$BF$4=""</formula>
    </cfRule>
  </conditionalFormatting>
  <conditionalFormatting sqref="BE46:BQ46">
    <cfRule type="expression" dxfId="4400" priority="2728">
      <formula>$BE$4=""</formula>
    </cfRule>
  </conditionalFormatting>
  <conditionalFormatting sqref="BD46:BQ46">
    <cfRule type="expression" dxfId="4399" priority="2729">
      <formula>$BD$4=""</formula>
    </cfRule>
  </conditionalFormatting>
  <conditionalFormatting sqref="BB46:BQ46">
    <cfRule type="expression" dxfId="4398" priority="2731">
      <formula>$BB$4=""</formula>
    </cfRule>
  </conditionalFormatting>
  <conditionalFormatting sqref="AZ46:BQ46">
    <cfRule type="expression" dxfId="4397" priority="2733">
      <formula>$AZ$4=""</formula>
    </cfRule>
  </conditionalFormatting>
  <conditionalFormatting sqref="BP46:BQ46">
    <cfRule type="expression" dxfId="4396" priority="2717">
      <formula>$BP$4=""</formula>
    </cfRule>
  </conditionalFormatting>
  <conditionalFormatting sqref="BQ46">
    <cfRule type="expression" dxfId="4395" priority="2716">
      <formula>$BQ$4=""</formula>
    </cfRule>
  </conditionalFormatting>
  <conditionalFormatting sqref="BC46:BQ46">
    <cfRule type="expression" dxfId="4394" priority="2730">
      <formula>$BC$4=""</formula>
    </cfRule>
  </conditionalFormatting>
  <conditionalFormatting sqref="BR47:CX47 BR37:CX40 BR21:CX25 BR12:CX17 BR27:CX31 BR33:CX35 BR49:CX49">
    <cfRule type="expression" dxfId="4393" priority="2583">
      <formula>$D$4=""</formula>
    </cfRule>
  </conditionalFormatting>
  <conditionalFormatting sqref="BR47:CX47 BR37:CX40 BR21:CX25 BR12:CX17 BR27:CX31 BR33:CX35 BR49:CX49">
    <cfRule type="expression" dxfId="4392" priority="2582">
      <formula>$E$4=""</formula>
    </cfRule>
  </conditionalFormatting>
  <conditionalFormatting sqref="BR47:CX47 BR37:CX40 BR21:CX25 BR12:CX17 BR27:CX31 BR33:CX35 BR49:CX49">
    <cfRule type="expression" dxfId="4391" priority="2581">
      <formula>$F$4=""</formula>
    </cfRule>
  </conditionalFormatting>
  <conditionalFormatting sqref="BR47:CX47 BR37:CX40 BR21:CX25 BR12:CX17 BR27:CX31 BR33:CX35 BR49:CX49">
    <cfRule type="expression" dxfId="4390" priority="2580">
      <formula>$G$4=""</formula>
    </cfRule>
  </conditionalFormatting>
  <conditionalFormatting sqref="BR47:CX47 BR37:CX40 BR21:CX25 BR12:CX17 BR27:CX31 BR33:CX35 BR49:CX49">
    <cfRule type="expression" dxfId="4389" priority="2579">
      <formula>$H$4=""</formula>
    </cfRule>
  </conditionalFormatting>
  <conditionalFormatting sqref="BR47:CX47 BR37:CX40 BR21:CX25 BR12:CX17 BR27:CX31 BR33:CX35 BR49:CX49">
    <cfRule type="expression" dxfId="4388" priority="2578">
      <formula>$I$4=""</formula>
    </cfRule>
  </conditionalFormatting>
  <conditionalFormatting sqref="BR47:CX47 BR37:CX40 BR21:CX25 BR12:CX17 BR27:CX31 BR33:CX35 BR49:CX49">
    <cfRule type="expression" dxfId="4387" priority="2577">
      <formula>$J$4=""</formula>
    </cfRule>
  </conditionalFormatting>
  <conditionalFormatting sqref="BR47:CX47 BR37:CX40 BR21:CX25 BR12:CX17 BR27:CX31 BR33:CX35 BR49:CX49">
    <cfRule type="expression" dxfId="4386" priority="2576">
      <formula>$K$4=""</formula>
    </cfRule>
  </conditionalFormatting>
  <conditionalFormatting sqref="BR47:CX47 BR37:CX40 BR21:CX25 BR12:CX17 BR27:CX31 BR33:CX35 BR49:CX49">
    <cfRule type="expression" dxfId="4385" priority="2575">
      <formula>$L$4=""</formula>
    </cfRule>
  </conditionalFormatting>
  <conditionalFormatting sqref="BR47:CX47 BR37:CX40 BR21:CX25 BR12:CX17 BR27:CX31 BR33:CX35 BR49:CX49">
    <cfRule type="expression" dxfId="4384" priority="2574">
      <formula>$M$4=""</formula>
    </cfRule>
  </conditionalFormatting>
  <conditionalFormatting sqref="BR47:CX47 BR37:CX40 BR21:CX25 BR12:CX17 BR27:CX31 BR33:CX35 BR49:CX49">
    <cfRule type="expression" dxfId="4383" priority="2573">
      <formula>$N$4=""</formula>
    </cfRule>
  </conditionalFormatting>
  <conditionalFormatting sqref="BR47:CX47 BR37:CX40 BR21:CX25 BR12:CX17 BR27:CX31 BR33:CX35 BR49:CX49">
    <cfRule type="expression" dxfId="4382" priority="2572">
      <formula>$O$4=""</formula>
    </cfRule>
  </conditionalFormatting>
  <conditionalFormatting sqref="BR47:CX47 BR37:CX40 BR21:CX25 BR12:CX17 BR27:CX31 BR33:CX35 BR49:CX49">
    <cfRule type="expression" dxfId="4381" priority="2571">
      <formula>$P$4=""</formula>
    </cfRule>
  </conditionalFormatting>
  <conditionalFormatting sqref="BR47:CX47 BR37:CX40 BR21:CX25 BR12:CX17 BR27:CX31 BR33:CX35 BR49:CX49">
    <cfRule type="expression" dxfId="4380" priority="2570">
      <formula>$Q$4=""</formula>
    </cfRule>
  </conditionalFormatting>
  <conditionalFormatting sqref="BR47:CX47 BR37:CX40 BR21:CX25 BR12:CX17 BR27:CX31 BR33:CX35 BR49:CX49">
    <cfRule type="expression" dxfId="4379" priority="2569">
      <formula>$R$4=""</formula>
    </cfRule>
  </conditionalFormatting>
  <conditionalFormatting sqref="BR47:CX47 BR37:CX40 BR21:CX25 BR12:CX17 BR27:CX31 BR33:CX35 BR49:CX49">
    <cfRule type="expression" dxfId="4378" priority="2568">
      <formula>$S$4=""</formula>
    </cfRule>
  </conditionalFormatting>
  <conditionalFormatting sqref="BR47:CX47 BR37:CX40 BR21:CX25 BR12:CX17 BR27:CX31 BR33:CX35 BR49:CX49">
    <cfRule type="expression" dxfId="4377" priority="2567">
      <formula>$T$4=""</formula>
    </cfRule>
  </conditionalFormatting>
  <conditionalFormatting sqref="BR47:CX47 BR37:CX40 BR21:CX25 BR12:CX17 BR27:CX31 BR33:CX35 BR49:CX49">
    <cfRule type="expression" dxfId="4376" priority="2566">
      <formula>$U$4=""</formula>
    </cfRule>
  </conditionalFormatting>
  <conditionalFormatting sqref="BR47:CX47 BR37:CX40 BR21:CX25 BR12:CX17 BR27:CX31 BR33:CX35 BR49:CX49">
    <cfRule type="expression" dxfId="4375" priority="2565">
      <formula>$V$4=""</formula>
    </cfRule>
  </conditionalFormatting>
  <conditionalFormatting sqref="BR47:CX47 BR37:CX40 BR21:CX25 BR12:CX17 BR27:CX31 BR33:CX35 BR49:CX49">
    <cfRule type="expression" dxfId="4374" priority="2564">
      <formula>$W$4=""</formula>
    </cfRule>
  </conditionalFormatting>
  <conditionalFormatting sqref="BR47:CX47 BR37:CX40 BR21:CX25 BR12:CX17 BR27:CX31 BR33:CX35 BR49:CX49">
    <cfRule type="expression" dxfId="4373" priority="2563">
      <formula>$X$4=""</formula>
    </cfRule>
  </conditionalFormatting>
  <conditionalFormatting sqref="BR47:CX47 BR37:CX40 BR21:CX25 BR12:CX17 BR27:CX31 BR33:CX35 BR49:CX49">
    <cfRule type="expression" dxfId="4372" priority="2562">
      <formula>$Y$4=""</formula>
    </cfRule>
  </conditionalFormatting>
  <conditionalFormatting sqref="BR47:CX47 BR37:CX40 BR21:CX25 BR12:CX17 BR27:CX31 BR33:CX35 BR49:CX49">
    <cfRule type="expression" dxfId="4371" priority="2561">
      <formula>$Z$4=""</formula>
    </cfRule>
  </conditionalFormatting>
  <conditionalFormatting sqref="BR47:CX47 BR37:CX40 BR21:CX25 BR12:CX17 BR27:CX31 BR33:CX35 BR49:CX49">
    <cfRule type="expression" dxfId="4370" priority="2560">
      <formula>$AA$4=""</formula>
    </cfRule>
  </conditionalFormatting>
  <conditionalFormatting sqref="BR47:CX47 BR37:CX40 BR21:CX25 BR12:CX17 BR27:CX31 BR33:CX35 BR49:CX49">
    <cfRule type="expression" dxfId="4369" priority="2536">
      <formula>$AY$4=""</formula>
    </cfRule>
  </conditionalFormatting>
  <conditionalFormatting sqref="BR47:CX47 BR37:CX40 BR21:CX25 BR12:CX17 BR27:CX31 BR33:CX35 BR49:CX49">
    <cfRule type="expression" dxfId="4368" priority="2537">
      <formula>$AX$4=""</formula>
    </cfRule>
  </conditionalFormatting>
  <conditionalFormatting sqref="BR47:CX47 BR37:CX40 BR21:CX25 BR12:CX17 BR27:CX31 BR33:CX35 BR49:CX49">
    <cfRule type="expression" dxfId="4367" priority="2538">
      <formula>$AW$4=""</formula>
    </cfRule>
  </conditionalFormatting>
  <conditionalFormatting sqref="BR47:CX47 BR37:CX40 BR21:CX25 BR12:CX17 BR27:CX31 BR33:CX35 BR49:CX49">
    <cfRule type="expression" dxfId="4366" priority="2539">
      <formula>$AV$4=""</formula>
    </cfRule>
  </conditionalFormatting>
  <conditionalFormatting sqref="BR47:CX47 BR37:CX40 BR21:CX25 BR12:CX17 BR27:CX31 BR33:CX35 BR49:CX49">
    <cfRule type="expression" dxfId="4365" priority="2540">
      <formula>$AU$4=""</formula>
    </cfRule>
  </conditionalFormatting>
  <conditionalFormatting sqref="BR47:CX47 BR37:CX40 BR21:CX25 BR12:CX17 BR27:CX31 BR33:CX35 BR49:CX49">
    <cfRule type="expression" dxfId="4364" priority="2541">
      <formula>$AT$4=""</formula>
    </cfRule>
  </conditionalFormatting>
  <conditionalFormatting sqref="BR47:CX47 BR37:CX40 BR21:CX25 BR12:CX17 BR27:CX31 BR33:CX35 BR49:CX49">
    <cfRule type="expression" dxfId="4363" priority="2542">
      <formula>$AS$4=""</formula>
    </cfRule>
  </conditionalFormatting>
  <conditionalFormatting sqref="BR47:CX47 BR37:CX40 BR21:CX25 BR12:CX17 BR27:CX31 BR33:CX35 BR49:CX49">
    <cfRule type="expression" dxfId="4362" priority="2543">
      <formula>$AR$4=""</formula>
    </cfRule>
  </conditionalFormatting>
  <conditionalFormatting sqref="BR47:CX47 BR37:CX40 BR21:CX25 BR12:CX17 BR27:CX31 BR33:CX35 BR49:CX49">
    <cfRule type="expression" dxfId="4361" priority="2544">
      <formula>$AQ$4=""</formula>
    </cfRule>
  </conditionalFormatting>
  <conditionalFormatting sqref="BR47:CX47 BR37:CX40 BR21:CX25 BR12:CX17 BR27:CX31 BR33:CX35 BR49:CX49">
    <cfRule type="expression" dxfId="4360" priority="2545">
      <formula>$AP$4=""</formula>
    </cfRule>
  </conditionalFormatting>
  <conditionalFormatting sqref="BR47:CX47 BR37:CX40 BR21:CX25 BR12:CX17 BR27:CX31 BR33:CX35 BR49:CX49">
    <cfRule type="expression" dxfId="4359" priority="2546">
      <formula>$AO$4=""</formula>
    </cfRule>
  </conditionalFormatting>
  <conditionalFormatting sqref="BR47:CX47 BR37:CX40 BR21:CX25 BR12:CX17 BR27:CX31 BR33:CX35 BR49:CX49">
    <cfRule type="expression" dxfId="4358" priority="2547">
      <formula>$AN$4=""</formula>
    </cfRule>
  </conditionalFormatting>
  <conditionalFormatting sqref="BR47:CX47 BR37:CX40 BR21:CX25 BR12:CX17 BR27:CX31 BR33:CX35 BR49:CX49">
    <cfRule type="expression" dxfId="4357" priority="2548">
      <formula>$AM$4=""</formula>
    </cfRule>
  </conditionalFormatting>
  <conditionalFormatting sqref="BR47:CX47 BR37:CX40 BR21:CX25 BR12:CX17 BR27:CX31 BR33:CX35 BR49:CX49">
    <cfRule type="expression" dxfId="4356" priority="2549">
      <formula>$AL$4=""</formula>
    </cfRule>
  </conditionalFormatting>
  <conditionalFormatting sqref="BR47:CX47 BR37:CX40 BR21:CX25 BR12:CX17 BR27:CX31 BR33:CX35 BR49:CX49">
    <cfRule type="expression" dxfId="4355" priority="2550">
      <formula>$AK$4=""</formula>
    </cfRule>
  </conditionalFormatting>
  <conditionalFormatting sqref="BR47:CX47 BR37:CX40 BR21:CX25 BR12:CX17 BR27:CX31 BR33:CX35 BR49:CX49">
    <cfRule type="expression" dxfId="4354" priority="2551">
      <formula>$AJ$4=""</formula>
    </cfRule>
  </conditionalFormatting>
  <conditionalFormatting sqref="BR47:CX47 BR37:CX40 BR21:CX25 BR12:CX17 BR27:CX31 BR33:CX35 BR49:CX49">
    <cfRule type="expression" dxfId="4353" priority="2552">
      <formula>$AI$4=""</formula>
    </cfRule>
  </conditionalFormatting>
  <conditionalFormatting sqref="BR47:CX47 BR37:CX40 BR21:CX25 BR12:CX17 BR27:CX31 BR33:CX35 BR49:CX49">
    <cfRule type="expression" dxfId="4352" priority="2553">
      <formula>$AH$4=""</formula>
    </cfRule>
  </conditionalFormatting>
  <conditionalFormatting sqref="BR47:CX47 BR37:CX40 BR21:CX25 BR12:CX17 BR27:CX31 BR33:CX35 BR49:CX49">
    <cfRule type="expression" dxfId="4351" priority="2554">
      <formula>$AG$4=""</formula>
    </cfRule>
  </conditionalFormatting>
  <conditionalFormatting sqref="BR47:CX47 BR37:CX40 BR21:CX25 BR12:CX17 BR27:CX31 BR33:CX35 BR49:CX49">
    <cfRule type="expression" dxfId="4350" priority="2555">
      <formula>$AF$4=""</formula>
    </cfRule>
  </conditionalFormatting>
  <conditionalFormatting sqref="BR47:CX47 BR37:CX40 BR21:CX25 BR12:CX17 BR27:CX31 BR33:CX35 BR49:CX49">
    <cfRule type="expression" dxfId="4349" priority="2556">
      <formula>$AE$4=""</formula>
    </cfRule>
  </conditionalFormatting>
  <conditionalFormatting sqref="BR47:CX47 BR37:CX40 BR21:CX25 BR12:CX17 BR27:CX31 BR33:CX35 BR49:CX49">
    <cfRule type="expression" dxfId="4348" priority="2557">
      <formula>$AD$4=""</formula>
    </cfRule>
  </conditionalFormatting>
  <conditionalFormatting sqref="BR47:CX47 BR37:CX40 BR21:CX25 BR12:CX17 BR27:CX31 BR33:CX35 BR49:CX49">
    <cfRule type="expression" dxfId="4347" priority="2558">
      <formula>$AC$4=""</formula>
    </cfRule>
  </conditionalFormatting>
  <conditionalFormatting sqref="BR47:CX47 BR37:CX40 BR21:CX25 BR12:CX17 BR27:CX31 BR33:CX35 BR49:CX49">
    <cfRule type="expression" dxfId="4346" priority="2559">
      <formula>$AB$4=""</formula>
    </cfRule>
  </conditionalFormatting>
  <conditionalFormatting sqref="BR47:CX47 BR37:CX40 BR21:CX25 BR12:CX17 BR27:CX31 BR33:CX35 BR49:CX49">
    <cfRule type="expression" dxfId="4345" priority="2534">
      <formula>$BA$4=""</formula>
    </cfRule>
  </conditionalFormatting>
  <conditionalFormatting sqref="BR47:CX47 BR37:CX40 BR21:CX25 BR12:CX17 BR27:CX31 BR33:CX35 BR49:CX49">
    <cfRule type="expression" dxfId="4344" priority="2520">
      <formula>$BO$4=""</formula>
    </cfRule>
  </conditionalFormatting>
  <conditionalFormatting sqref="BR47:CX47 BR37:CX40 BR21:CX25 BR12:CX17 BR27:CX31 BR33:CX35 BR49:CX49">
    <cfRule type="expression" dxfId="4343" priority="2521">
      <formula>$BN$4=""</formula>
    </cfRule>
  </conditionalFormatting>
  <conditionalFormatting sqref="BR47:CX47 BR37:CX40 BR21:CX25 BR12:CX17 BR27:CX31 BR33:CX35 BR49:CX49">
    <cfRule type="expression" dxfId="4342" priority="2522">
      <formula>$BM$4=""</formula>
    </cfRule>
  </conditionalFormatting>
  <conditionalFormatting sqref="BR47:CX47 BR37:CX40 BR21:CX25 BR12:CX17 BR27:CX31 BR33:CX35 BR49:CX49">
    <cfRule type="expression" dxfId="4341" priority="2523">
      <formula>$BL$4=""</formula>
    </cfRule>
  </conditionalFormatting>
  <conditionalFormatting sqref="BR47:CX47 BR37:CX40 BR21:CX25 BR12:CX17 BR27:CX31 BR33:CX35 BR49:CX49">
    <cfRule type="expression" dxfId="4340" priority="2524">
      <formula>$BK$4=""</formula>
    </cfRule>
  </conditionalFormatting>
  <conditionalFormatting sqref="BR47:CX47 BR37:CX40 BR21:CX25 BR12:CX17 BR27:CX31 BR33:CX35 BR49:CX49">
    <cfRule type="expression" dxfId="4339" priority="2525">
      <formula>$BJ$4=""</formula>
    </cfRule>
  </conditionalFormatting>
  <conditionalFormatting sqref="BR47:CX47 BR37:CX40 BR21:CX25 BR12:CX17 BR27:CX31 BR33:CX35 BR49:CX49">
    <cfRule type="expression" dxfId="4338" priority="2526">
      <formula>$BI$4=""</formula>
    </cfRule>
  </conditionalFormatting>
  <conditionalFormatting sqref="BR47:CX47 BR37:CX40 BR21:CX25 BR12:CX17 BR27:CX31 BR33:CX35 BR49:CX49">
    <cfRule type="expression" dxfId="4337" priority="2527">
      <formula>$BH$4=""</formula>
    </cfRule>
  </conditionalFormatting>
  <conditionalFormatting sqref="BR47:CX47 BR37:CX40 BR21:CX25 BR12:CX17 BR27:CX31 BR33:CX35 BR49:CX49">
    <cfRule type="expression" dxfId="4336" priority="2528">
      <formula>$BG$4=""</formula>
    </cfRule>
  </conditionalFormatting>
  <conditionalFormatting sqref="BR47:CX47 BR37:CX40 BR21:CX25 BR12:CX17 BR27:CX31 BR33:CX35 BR49:CX49">
    <cfRule type="expression" dxfId="4335" priority="2529">
      <formula>$BF$4=""</formula>
    </cfRule>
  </conditionalFormatting>
  <conditionalFormatting sqref="BR47:CX47 BR37:CX40 BR21:CX25 BR12:CX17 BR27:CX31 BR33:CX35 BR49:CX49">
    <cfRule type="expression" dxfId="4334" priority="2530">
      <formula>$BE$4=""</formula>
    </cfRule>
  </conditionalFormatting>
  <conditionalFormatting sqref="BR47:CX47 BR37:CX40 BR21:CX25 BR12:CX17 BR27:CX31 BR33:CX35 BR49:CX49">
    <cfRule type="expression" dxfId="4333" priority="2531">
      <formula>$BD$4=""</formula>
    </cfRule>
  </conditionalFormatting>
  <conditionalFormatting sqref="BR47:CX47 BR37:CX40 BR21:CX25 BR12:CX17 BR27:CX31 BR33:CX35 BR49:CX49">
    <cfRule type="expression" dxfId="4332" priority="2533">
      <formula>$BB$4=""</formula>
    </cfRule>
  </conditionalFormatting>
  <conditionalFormatting sqref="BR47:CX47 BR37:CX40 BR21:CX25 BR12:CX17 BR27:CX31 BR33:CX35 BR49:CX49">
    <cfRule type="expression" dxfId="4331" priority="2535">
      <formula>$AZ$4=""</formula>
    </cfRule>
  </conditionalFormatting>
  <conditionalFormatting sqref="CD47:CX47 CD37:CX40 CD21:CX25 CD12:CX17 CD27:CX31 CD33:CX35 CD49:CX49">
    <cfRule type="expression" dxfId="4330" priority="2505">
      <formula>$CD$4=""</formula>
    </cfRule>
  </conditionalFormatting>
  <conditionalFormatting sqref="BR47:CX47 BR37:CX40 BR21:CX25 BR12:CX17 BR27:CX31 BR33:CX35 BR49:CX49">
    <cfRule type="expression" dxfId="4329" priority="2519">
      <formula>$BP$4=""</formula>
    </cfRule>
  </conditionalFormatting>
  <conditionalFormatting sqref="BR47:CX47 BR37:CX40 BR21:CX25 BR12:CX17 BR27:CX31 BR33:CX35 BR49:CX49">
    <cfRule type="expression" dxfId="4328" priority="2518">
      <formula>$BQ$4=""</formula>
    </cfRule>
  </conditionalFormatting>
  <conditionalFormatting sqref="BR47:CX47 BR37:CX40 BR21:CX25 BR12:CX17 BR27:CX31 BR33:CX35 BR49:CX49">
    <cfRule type="expression" dxfId="4327" priority="2517">
      <formula>$BR$4=""</formula>
    </cfRule>
  </conditionalFormatting>
  <conditionalFormatting sqref="BS47:CX47 BS37:CX40 BS21:CX25 BS12:CX17 BS27:CX31 BS33:CX35 BS49:CX49">
    <cfRule type="expression" dxfId="4326" priority="2516">
      <formula>$BS$4=""</formula>
    </cfRule>
  </conditionalFormatting>
  <conditionalFormatting sqref="BT47:CX47 BT37:CX40 BT21:CX25 BT12:CX17 BT27:CX31 BT33:CX35 BT49:CX49">
    <cfRule type="expression" dxfId="4325" priority="2515">
      <formula>$BT$4=""</formula>
    </cfRule>
  </conditionalFormatting>
  <conditionalFormatting sqref="BU47:CX47 BU37:CX40 BU21:CX25 BU12:CX17 BU27:CX31 BU33:CX35 BU49:CX49">
    <cfRule type="expression" dxfId="4324" priority="2514">
      <formula>$BU$4=""</formula>
    </cfRule>
  </conditionalFormatting>
  <conditionalFormatting sqref="BV47:CX47 BV37:CX40 BV21:CX25 BV12:CX17 BV27:CX31 BV33:CX35 BV49:CX49">
    <cfRule type="expression" dxfId="4323" priority="2513">
      <formula>$BV$4=""</formula>
    </cfRule>
  </conditionalFormatting>
  <conditionalFormatting sqref="BW47:CX47 BW37:CX40 BW21:CX25 BW12:CX17 BW27:CX31 BW33:CX35 BW49:CX49">
    <cfRule type="expression" dxfId="4322" priority="2512">
      <formula>$BW$4=""</formula>
    </cfRule>
  </conditionalFormatting>
  <conditionalFormatting sqref="BX47:CX47 BX37:CX40 BX21:CX25 BX12:CX17 BX27:CX31 BX33:CX35 BX49:CX49">
    <cfRule type="expression" dxfId="4321" priority="2511">
      <formula>$BX$4=""</formula>
    </cfRule>
  </conditionalFormatting>
  <conditionalFormatting sqref="BY47:CX47 BY37:CX40 BY21:CX25 BY12:CX17 BY27:CX31 BY33:CX35 BY49:CX49">
    <cfRule type="expression" dxfId="4320" priority="2510">
      <formula>$BY$4=""</formula>
    </cfRule>
  </conditionalFormatting>
  <conditionalFormatting sqref="BZ47:CX47 BZ37:CX40 BZ21:CX25 BZ12:CX17 BZ27:CX31 BZ33:CX35 BZ49:CX49">
    <cfRule type="expression" dxfId="4319" priority="2509">
      <formula>$BZ$4=""</formula>
    </cfRule>
  </conditionalFormatting>
  <conditionalFormatting sqref="CA47:CX47 CA37:CX40 CA21:CX25 CA12:CX17 CA27:CX31 CA33:CX35 CA49:CX49">
    <cfRule type="expression" dxfId="4318" priority="2508">
      <formula>$CA$4=""</formula>
    </cfRule>
  </conditionalFormatting>
  <conditionalFormatting sqref="CB47:CX47 CB37:CX40 CB21:CX25 CB12:CX17 CB27:CX31 CB33:CX35 CB49:CX49">
    <cfRule type="expression" dxfId="4317" priority="2507">
      <formula>$CB$4=""</formula>
    </cfRule>
  </conditionalFormatting>
  <conditionalFormatting sqref="CC47:CX47 CC37:CX40 CC21:CX25 CC12:CX17 CC27:CX31 CC33:CX35 CC49:CX49">
    <cfRule type="expression" dxfId="4316" priority="2506">
      <formula>$CC$4=""</formula>
    </cfRule>
  </conditionalFormatting>
  <conditionalFormatting sqref="BR47:CX47 BR37:CX40 BR21:CX25 BR12:CX17 BR27:CX31 BR33:CX35 BR49:CX49">
    <cfRule type="expression" dxfId="4315" priority="2532">
      <formula>$BC$4=""</formula>
    </cfRule>
  </conditionalFormatting>
  <conditionalFormatting sqref="BR41:CX41">
    <cfRule type="expression" dxfId="4314" priority="2504">
      <formula>$D$4=""</formula>
    </cfRule>
  </conditionalFormatting>
  <conditionalFormatting sqref="BR41:CX41">
    <cfRule type="expression" dxfId="4313" priority="2503">
      <formula>$E$4=""</formula>
    </cfRule>
  </conditionalFormatting>
  <conditionalFormatting sqref="BR41:CX41">
    <cfRule type="expression" dxfId="4312" priority="2502">
      <formula>$F$4=""</formula>
    </cfRule>
  </conditionalFormatting>
  <conditionalFormatting sqref="BR41:CX41">
    <cfRule type="expression" dxfId="4311" priority="2501">
      <formula>$G$4=""</formula>
    </cfRule>
  </conditionalFormatting>
  <conditionalFormatting sqref="BR41:CX41">
    <cfRule type="expression" dxfId="4310" priority="2500">
      <formula>$H$4=""</formula>
    </cfRule>
  </conditionalFormatting>
  <conditionalFormatting sqref="BR41:CX41">
    <cfRule type="expression" dxfId="4309" priority="2499">
      <formula>$I$4=""</formula>
    </cfRule>
  </conditionalFormatting>
  <conditionalFormatting sqref="BR41:CX41">
    <cfRule type="expression" dxfId="4308" priority="2498">
      <formula>$J$4=""</formula>
    </cfRule>
  </conditionalFormatting>
  <conditionalFormatting sqref="BR41:CX41">
    <cfRule type="expression" dxfId="4307" priority="2497">
      <formula>$K$4=""</formula>
    </cfRule>
  </conditionalFormatting>
  <conditionalFormatting sqref="BR41:CX41">
    <cfRule type="expression" dxfId="4306" priority="2496">
      <formula>$L$4=""</formula>
    </cfRule>
  </conditionalFormatting>
  <conditionalFormatting sqref="BR41:CX41">
    <cfRule type="expression" dxfId="4305" priority="2495">
      <formula>$M$4=""</formula>
    </cfRule>
  </conditionalFormatting>
  <conditionalFormatting sqref="BR41:CX41">
    <cfRule type="expression" dxfId="4304" priority="2494">
      <formula>$N$4=""</formula>
    </cfRule>
  </conditionalFormatting>
  <conditionalFormatting sqref="BR41:CX41">
    <cfRule type="expression" dxfId="4303" priority="2493">
      <formula>$O$4=""</formula>
    </cfRule>
  </conditionalFormatting>
  <conditionalFormatting sqref="BR41:CX41">
    <cfRule type="expression" dxfId="4302" priority="2492">
      <formula>$P$4=""</formula>
    </cfRule>
  </conditionalFormatting>
  <conditionalFormatting sqref="BR41:CX41">
    <cfRule type="expression" dxfId="4301" priority="2491">
      <formula>$Q$4=""</formula>
    </cfRule>
  </conditionalFormatting>
  <conditionalFormatting sqref="BR41:CX41">
    <cfRule type="expression" dxfId="4300" priority="2490">
      <formula>$R$4=""</formula>
    </cfRule>
  </conditionalFormatting>
  <conditionalFormatting sqref="BR41:CX41">
    <cfRule type="expression" dxfId="4299" priority="2489">
      <formula>$S$4=""</formula>
    </cfRule>
  </conditionalFormatting>
  <conditionalFormatting sqref="BR41:CX41">
    <cfRule type="expression" dxfId="4298" priority="2488">
      <formula>$T$4=""</formula>
    </cfRule>
  </conditionalFormatting>
  <conditionalFormatting sqref="BR41:CX41">
    <cfRule type="expression" dxfId="4297" priority="2487">
      <formula>$U$4=""</formula>
    </cfRule>
  </conditionalFormatting>
  <conditionalFormatting sqref="BR41:CX41">
    <cfRule type="expression" dxfId="4296" priority="2486">
      <formula>$V$4=""</formula>
    </cfRule>
  </conditionalFormatting>
  <conditionalFormatting sqref="BR41:CX41">
    <cfRule type="expression" dxfId="4295" priority="2485">
      <formula>$W$4=""</formula>
    </cfRule>
  </conditionalFormatting>
  <conditionalFormatting sqref="BR41:CX41">
    <cfRule type="expression" dxfId="4294" priority="2484">
      <formula>$X$4=""</formula>
    </cfRule>
  </conditionalFormatting>
  <conditionalFormatting sqref="BR41:CX41">
    <cfRule type="expression" dxfId="4293" priority="2483">
      <formula>$Y$4=""</formula>
    </cfRule>
  </conditionalFormatting>
  <conditionalFormatting sqref="BR41:CX41">
    <cfRule type="expression" dxfId="4292" priority="2482">
      <formula>$Z$4=""</formula>
    </cfRule>
  </conditionalFormatting>
  <conditionalFormatting sqref="BR41:CX41">
    <cfRule type="expression" dxfId="4291" priority="2481">
      <formula>$AA$4=""</formula>
    </cfRule>
  </conditionalFormatting>
  <conditionalFormatting sqref="BR41:CX41">
    <cfRule type="expression" dxfId="4290" priority="2457">
      <formula>$AY$4=""</formula>
    </cfRule>
  </conditionalFormatting>
  <conditionalFormatting sqref="BR41:CX41">
    <cfRule type="expression" dxfId="4289" priority="2458">
      <formula>$AX$4=""</formula>
    </cfRule>
  </conditionalFormatting>
  <conditionalFormatting sqref="BR41:CX41">
    <cfRule type="expression" dxfId="4288" priority="2459">
      <formula>$AW$4=""</formula>
    </cfRule>
  </conditionalFormatting>
  <conditionalFormatting sqref="BR41:CX41">
    <cfRule type="expression" dxfId="4287" priority="2460">
      <formula>$AV$4=""</formula>
    </cfRule>
  </conditionalFormatting>
  <conditionalFormatting sqref="BR41:CX41">
    <cfRule type="expression" dxfId="4286" priority="2461">
      <formula>$AU$4=""</formula>
    </cfRule>
  </conditionalFormatting>
  <conditionalFormatting sqref="BR41:CX41">
    <cfRule type="expression" dxfId="4285" priority="2462">
      <formula>$AT$4=""</formula>
    </cfRule>
  </conditionalFormatting>
  <conditionalFormatting sqref="BR41:CX41">
    <cfRule type="expression" dxfId="4284" priority="2463">
      <formula>$AS$4=""</formula>
    </cfRule>
  </conditionalFormatting>
  <conditionalFormatting sqref="BR41:CX41">
    <cfRule type="expression" dxfId="4283" priority="2464">
      <formula>$AR$4=""</formula>
    </cfRule>
  </conditionalFormatting>
  <conditionalFormatting sqref="BR41:CX41">
    <cfRule type="expression" dxfId="4282" priority="2465">
      <formula>$AQ$4=""</formula>
    </cfRule>
  </conditionalFormatting>
  <conditionalFormatting sqref="BR41:CX41">
    <cfRule type="expression" dxfId="4281" priority="2466">
      <formula>$AP$4=""</formula>
    </cfRule>
  </conditionalFormatting>
  <conditionalFormatting sqref="BR41:CX41">
    <cfRule type="expression" dxfId="4280" priority="2467">
      <formula>$AO$4=""</formula>
    </cfRule>
  </conditionalFormatting>
  <conditionalFormatting sqref="BR41:CX41">
    <cfRule type="expression" dxfId="4279" priority="2468">
      <formula>$AN$4=""</formula>
    </cfRule>
  </conditionalFormatting>
  <conditionalFormatting sqref="BR41:CX41">
    <cfRule type="expression" dxfId="4278" priority="2469">
      <formula>$AM$4=""</formula>
    </cfRule>
  </conditionalFormatting>
  <conditionalFormatting sqref="BR41:CX41">
    <cfRule type="expression" dxfId="4277" priority="2470">
      <formula>$AL$4=""</formula>
    </cfRule>
  </conditionalFormatting>
  <conditionalFormatting sqref="BR41:CX41">
    <cfRule type="expression" dxfId="4276" priority="2471">
      <formula>$AK$4=""</formula>
    </cfRule>
  </conditionalFormatting>
  <conditionalFormatting sqref="BR41:CX41">
    <cfRule type="expression" dxfId="4275" priority="2472">
      <formula>$AJ$4=""</formula>
    </cfRule>
  </conditionalFormatting>
  <conditionalFormatting sqref="BR41:CX41">
    <cfRule type="expression" dxfId="4274" priority="2473">
      <formula>$AI$4=""</formula>
    </cfRule>
  </conditionalFormatting>
  <conditionalFormatting sqref="BR41:CX41">
    <cfRule type="expression" dxfId="4273" priority="2474">
      <formula>$AH$4=""</formula>
    </cfRule>
  </conditionalFormatting>
  <conditionalFormatting sqref="BR41:CX41">
    <cfRule type="expression" dxfId="4272" priority="2475">
      <formula>$AG$4=""</formula>
    </cfRule>
  </conditionalFormatting>
  <conditionalFormatting sqref="BR41:CX41">
    <cfRule type="expression" dxfId="4271" priority="2476">
      <formula>$AF$4=""</formula>
    </cfRule>
  </conditionalFormatting>
  <conditionalFormatting sqref="BR41:CX41">
    <cfRule type="expression" dxfId="4270" priority="2477">
      <formula>$AE$4=""</formula>
    </cfRule>
  </conditionalFormatting>
  <conditionalFormatting sqref="BR41:CX41">
    <cfRule type="expression" dxfId="4269" priority="2478">
      <formula>$AD$4=""</formula>
    </cfRule>
  </conditionalFormatting>
  <conditionalFormatting sqref="BR41:CX41">
    <cfRule type="expression" dxfId="4268" priority="2479">
      <formula>$AC$4=""</formula>
    </cfRule>
  </conditionalFormatting>
  <conditionalFormatting sqref="BR41:CX41">
    <cfRule type="expression" dxfId="4267" priority="2480">
      <formula>$AB$4=""</formula>
    </cfRule>
  </conditionalFormatting>
  <conditionalFormatting sqref="BR41:CX41">
    <cfRule type="expression" dxfId="4266" priority="2455">
      <formula>$BA$4=""</formula>
    </cfRule>
  </conditionalFormatting>
  <conditionalFormatting sqref="BR41:CX41">
    <cfRule type="expression" dxfId="4265" priority="2441">
      <formula>$BO$4=""</formula>
    </cfRule>
  </conditionalFormatting>
  <conditionalFormatting sqref="BR41:CX41">
    <cfRule type="expression" dxfId="4264" priority="2442">
      <formula>$BN$4=""</formula>
    </cfRule>
  </conditionalFormatting>
  <conditionalFormatting sqref="BR41:CX41">
    <cfRule type="expression" dxfId="4263" priority="2443">
      <formula>$BM$4=""</formula>
    </cfRule>
  </conditionalFormatting>
  <conditionalFormatting sqref="BR41:CX41">
    <cfRule type="expression" dxfId="4262" priority="2444">
      <formula>$BL$4=""</formula>
    </cfRule>
  </conditionalFormatting>
  <conditionalFormatting sqref="BR41:CX41">
    <cfRule type="expression" dxfId="4261" priority="2445">
      <formula>$BK$4=""</formula>
    </cfRule>
  </conditionalFormatting>
  <conditionalFormatting sqref="BR41:CX41">
    <cfRule type="expression" dxfId="4260" priority="2446">
      <formula>$BJ$4=""</formula>
    </cfRule>
  </conditionalFormatting>
  <conditionalFormatting sqref="BR41:CX41">
    <cfRule type="expression" dxfId="4259" priority="2447">
      <formula>$BI$4=""</formula>
    </cfRule>
  </conditionalFormatting>
  <conditionalFormatting sqref="BR41:CX41">
    <cfRule type="expression" dxfId="4258" priority="2448">
      <formula>$BH$4=""</formula>
    </cfRule>
  </conditionalFormatting>
  <conditionalFormatting sqref="BR41:CX41">
    <cfRule type="expression" dxfId="4257" priority="2449">
      <formula>$BG$4=""</formula>
    </cfRule>
  </conditionalFormatting>
  <conditionalFormatting sqref="BR41:CX41">
    <cfRule type="expression" dxfId="4256" priority="2450">
      <formula>$BF$4=""</formula>
    </cfRule>
  </conditionalFormatting>
  <conditionalFormatting sqref="BR41:CX41">
    <cfRule type="expression" dxfId="4255" priority="2451">
      <formula>$BE$4=""</formula>
    </cfRule>
  </conditionalFormatting>
  <conditionalFormatting sqref="BR41:CX41">
    <cfRule type="expression" dxfId="4254" priority="2452">
      <formula>$BD$4=""</formula>
    </cfRule>
  </conditionalFormatting>
  <conditionalFormatting sqref="BR41:CX41">
    <cfRule type="expression" dxfId="4253" priority="2454">
      <formula>$BB$4=""</formula>
    </cfRule>
  </conditionalFormatting>
  <conditionalFormatting sqref="BR41:CX41">
    <cfRule type="expression" dxfId="4252" priority="2456">
      <formula>$AZ$4=""</formula>
    </cfRule>
  </conditionalFormatting>
  <conditionalFormatting sqref="CD41:CX41">
    <cfRule type="expression" dxfId="4251" priority="2426">
      <formula>$CD$4=""</formula>
    </cfRule>
  </conditionalFormatting>
  <conditionalFormatting sqref="BR41:CX41">
    <cfRule type="expression" dxfId="4250" priority="2440">
      <formula>$BP$4=""</formula>
    </cfRule>
  </conditionalFormatting>
  <conditionalFormatting sqref="BR41:CX41">
    <cfRule type="expression" dxfId="4249" priority="2439">
      <formula>$BQ$4=""</formula>
    </cfRule>
  </conditionalFormatting>
  <conditionalFormatting sqref="BR41:CX41">
    <cfRule type="expression" dxfId="4248" priority="2438">
      <formula>$BR$4=""</formula>
    </cfRule>
  </conditionalFormatting>
  <conditionalFormatting sqref="BS41:CX41">
    <cfRule type="expression" dxfId="4247" priority="2437">
      <formula>$BS$4=""</formula>
    </cfRule>
  </conditionalFormatting>
  <conditionalFormatting sqref="BT41:CX41">
    <cfRule type="expression" dxfId="4246" priority="2436">
      <formula>$BT$4=""</formula>
    </cfRule>
  </conditionalFormatting>
  <conditionalFormatting sqref="BU41:CX41">
    <cfRule type="expression" dxfId="4245" priority="2435">
      <formula>$BU$4=""</formula>
    </cfRule>
  </conditionalFormatting>
  <conditionalFormatting sqref="BV41:CX41">
    <cfRule type="expression" dxfId="4244" priority="2434">
      <formula>$BV$4=""</formula>
    </cfRule>
  </conditionalFormatting>
  <conditionalFormatting sqref="BW41:CX41">
    <cfRule type="expression" dxfId="4243" priority="2433">
      <formula>$BW$4=""</formula>
    </cfRule>
  </conditionalFormatting>
  <conditionalFormatting sqref="BX41:CX41">
    <cfRule type="expression" dxfId="4242" priority="2432">
      <formula>$BX$4=""</formula>
    </cfRule>
  </conditionalFormatting>
  <conditionalFormatting sqref="BY41:CX41">
    <cfRule type="expression" dxfId="4241" priority="2431">
      <formula>$BY$4=""</formula>
    </cfRule>
  </conditionalFormatting>
  <conditionalFormatting sqref="BZ41:CX41">
    <cfRule type="expression" dxfId="4240" priority="2430">
      <formula>$BZ$4=""</formula>
    </cfRule>
  </conditionalFormatting>
  <conditionalFormatting sqref="CA41:CX41">
    <cfRule type="expression" dxfId="4239" priority="2429">
      <formula>$CA$4=""</formula>
    </cfRule>
  </conditionalFormatting>
  <conditionalFormatting sqref="CB41:CX41">
    <cfRule type="expression" dxfId="4238" priority="2428">
      <formula>$CB$4=""</formula>
    </cfRule>
  </conditionalFormatting>
  <conditionalFormatting sqref="CC41:CX41">
    <cfRule type="expression" dxfId="4237" priority="2427">
      <formula>$CC$4=""</formula>
    </cfRule>
  </conditionalFormatting>
  <conditionalFormatting sqref="BR41:CX41">
    <cfRule type="expression" dxfId="4236" priority="2453">
      <formula>$BC$4=""</formula>
    </cfRule>
  </conditionalFormatting>
  <conditionalFormatting sqref="BR42:CX42">
    <cfRule type="expression" dxfId="4235" priority="2425">
      <formula>$D$4=""</formula>
    </cfRule>
  </conditionalFormatting>
  <conditionalFormatting sqref="BR42:CX42">
    <cfRule type="expression" dxfId="4234" priority="2424">
      <formula>$E$4=""</formula>
    </cfRule>
  </conditionalFormatting>
  <conditionalFormatting sqref="BR42:CX42">
    <cfRule type="expression" dxfId="4233" priority="2423">
      <formula>$F$4=""</formula>
    </cfRule>
  </conditionalFormatting>
  <conditionalFormatting sqref="BR42:CX42">
    <cfRule type="expression" dxfId="4232" priority="2422">
      <formula>$G$4=""</formula>
    </cfRule>
  </conditionalFormatting>
  <conditionalFormatting sqref="BR42:CX42">
    <cfRule type="expression" dxfId="4231" priority="2421">
      <formula>$H$4=""</formula>
    </cfRule>
  </conditionalFormatting>
  <conditionalFormatting sqref="BR42:CX42">
    <cfRule type="expression" dxfId="4230" priority="2420">
      <formula>$I$4=""</formula>
    </cfRule>
  </conditionalFormatting>
  <conditionalFormatting sqref="BR42:CX42">
    <cfRule type="expression" dxfId="4229" priority="2419">
      <formula>$J$4=""</formula>
    </cfRule>
  </conditionalFormatting>
  <conditionalFormatting sqref="BR42:CX42">
    <cfRule type="expression" dxfId="4228" priority="2418">
      <formula>$K$4=""</formula>
    </cfRule>
  </conditionalFormatting>
  <conditionalFormatting sqref="BR42:CX42">
    <cfRule type="expression" dxfId="4227" priority="2417">
      <formula>$L$4=""</formula>
    </cfRule>
  </conditionalFormatting>
  <conditionalFormatting sqref="BR42:CX42">
    <cfRule type="expression" dxfId="4226" priority="2416">
      <formula>$M$4=""</formula>
    </cfRule>
  </conditionalFormatting>
  <conditionalFormatting sqref="BR42:CX42">
    <cfRule type="expression" dxfId="4225" priority="2415">
      <formula>$N$4=""</formula>
    </cfRule>
  </conditionalFormatting>
  <conditionalFormatting sqref="BR42:CX42">
    <cfRule type="expression" dxfId="4224" priority="2414">
      <formula>$O$4=""</formula>
    </cfRule>
  </conditionalFormatting>
  <conditionalFormatting sqref="BR42:CX42">
    <cfRule type="expression" dxfId="4223" priority="2413">
      <formula>$P$4=""</formula>
    </cfRule>
  </conditionalFormatting>
  <conditionalFormatting sqref="BR42:CX42">
    <cfRule type="expression" dxfId="4222" priority="2412">
      <formula>$Q$4=""</formula>
    </cfRule>
  </conditionalFormatting>
  <conditionalFormatting sqref="BR42:CX42">
    <cfRule type="expression" dxfId="4221" priority="2411">
      <formula>$R$4=""</formula>
    </cfRule>
  </conditionalFormatting>
  <conditionalFormatting sqref="BR42:CX42">
    <cfRule type="expression" dxfId="4220" priority="2410">
      <formula>$S$4=""</formula>
    </cfRule>
  </conditionalFormatting>
  <conditionalFormatting sqref="BR42:CX42">
    <cfRule type="expression" dxfId="4219" priority="2409">
      <formula>$T$4=""</formula>
    </cfRule>
  </conditionalFormatting>
  <conditionalFormatting sqref="BR42:CX42">
    <cfRule type="expression" dxfId="4218" priority="2408">
      <formula>$U$4=""</formula>
    </cfRule>
  </conditionalFormatting>
  <conditionalFormatting sqref="BR42:CX42">
    <cfRule type="expression" dxfId="4217" priority="2407">
      <formula>$V$4=""</formula>
    </cfRule>
  </conditionalFormatting>
  <conditionalFormatting sqref="BR42:CX42">
    <cfRule type="expression" dxfId="4216" priority="2406">
      <formula>$W$4=""</formula>
    </cfRule>
  </conditionalFormatting>
  <conditionalFormatting sqref="BR42:CX42">
    <cfRule type="expression" dxfId="4215" priority="2405">
      <formula>$X$4=""</formula>
    </cfRule>
  </conditionalFormatting>
  <conditionalFormatting sqref="BR42:CX42">
    <cfRule type="expression" dxfId="4214" priority="2404">
      <formula>$Y$4=""</formula>
    </cfRule>
  </conditionalFormatting>
  <conditionalFormatting sqref="BR42:CX42">
    <cfRule type="expression" dxfId="4213" priority="2403">
      <formula>$Z$4=""</formula>
    </cfRule>
  </conditionalFormatting>
  <conditionalFormatting sqref="BR42:CX42">
    <cfRule type="expression" dxfId="4212" priority="2402">
      <formula>$AA$4=""</formula>
    </cfRule>
  </conditionalFormatting>
  <conditionalFormatting sqref="BR42:CX42">
    <cfRule type="expression" dxfId="4211" priority="2378">
      <formula>$AY$4=""</formula>
    </cfRule>
  </conditionalFormatting>
  <conditionalFormatting sqref="BR42:CX42">
    <cfRule type="expression" dxfId="4210" priority="2379">
      <formula>$AX$4=""</formula>
    </cfRule>
  </conditionalFormatting>
  <conditionalFormatting sqref="BR42:CX42">
    <cfRule type="expression" dxfId="4209" priority="2380">
      <formula>$AW$4=""</formula>
    </cfRule>
  </conditionalFormatting>
  <conditionalFormatting sqref="BR42:CX42">
    <cfRule type="expression" dxfId="4208" priority="2381">
      <formula>$AV$4=""</formula>
    </cfRule>
  </conditionalFormatting>
  <conditionalFormatting sqref="BR42:CX42">
    <cfRule type="expression" dxfId="4207" priority="2382">
      <formula>$AU$4=""</formula>
    </cfRule>
  </conditionalFormatting>
  <conditionalFormatting sqref="BR42:CX42">
    <cfRule type="expression" dxfId="4206" priority="2383">
      <formula>$AT$4=""</formula>
    </cfRule>
  </conditionalFormatting>
  <conditionalFormatting sqref="BR42:CX42">
    <cfRule type="expression" dxfId="4205" priority="2384">
      <formula>$AS$4=""</formula>
    </cfRule>
  </conditionalFormatting>
  <conditionalFormatting sqref="BR42:CX42">
    <cfRule type="expression" dxfId="4204" priority="2385">
      <formula>$AR$4=""</formula>
    </cfRule>
  </conditionalFormatting>
  <conditionalFormatting sqref="BR42:CX42">
    <cfRule type="expression" dxfId="4203" priority="2386">
      <formula>$AQ$4=""</formula>
    </cfRule>
  </conditionalFormatting>
  <conditionalFormatting sqref="BR42:CX42">
    <cfRule type="expression" dxfId="4202" priority="2387">
      <formula>$AP$4=""</formula>
    </cfRule>
  </conditionalFormatting>
  <conditionalFormatting sqref="BR42:CX42">
    <cfRule type="expression" dxfId="4201" priority="2388">
      <formula>$AO$4=""</formula>
    </cfRule>
  </conditionalFormatting>
  <conditionalFormatting sqref="BR42:CX42">
    <cfRule type="expression" dxfId="4200" priority="2389">
      <formula>$AN$4=""</formula>
    </cfRule>
  </conditionalFormatting>
  <conditionalFormatting sqref="BR42:CX42">
    <cfRule type="expression" dxfId="4199" priority="2390">
      <formula>$AM$4=""</formula>
    </cfRule>
  </conditionalFormatting>
  <conditionalFormatting sqref="BR42:CX42">
    <cfRule type="expression" dxfId="4198" priority="2391">
      <formula>$AL$4=""</formula>
    </cfRule>
  </conditionalFormatting>
  <conditionalFormatting sqref="BR42:CX42">
    <cfRule type="expression" dxfId="4197" priority="2392">
      <formula>$AK$4=""</formula>
    </cfRule>
  </conditionalFormatting>
  <conditionalFormatting sqref="BR42:CX42">
    <cfRule type="expression" dxfId="4196" priority="2393">
      <formula>$AJ$4=""</formula>
    </cfRule>
  </conditionalFormatting>
  <conditionalFormatting sqref="BR42:CX42">
    <cfRule type="expression" dxfId="4195" priority="2394">
      <formula>$AI$4=""</formula>
    </cfRule>
  </conditionalFormatting>
  <conditionalFormatting sqref="BR42:CX42">
    <cfRule type="expression" dxfId="4194" priority="2395">
      <formula>$AH$4=""</formula>
    </cfRule>
  </conditionalFormatting>
  <conditionalFormatting sqref="BR42:CX42">
    <cfRule type="expression" dxfId="4193" priority="2396">
      <formula>$AG$4=""</formula>
    </cfRule>
  </conditionalFormatting>
  <conditionalFormatting sqref="BR42:CX42">
    <cfRule type="expression" dxfId="4192" priority="2397">
      <formula>$AF$4=""</formula>
    </cfRule>
  </conditionalFormatting>
  <conditionalFormatting sqref="BR42:CX42">
    <cfRule type="expression" dxfId="4191" priority="2398">
      <formula>$AE$4=""</formula>
    </cfRule>
  </conditionalFormatting>
  <conditionalFormatting sqref="BR42:CX42">
    <cfRule type="expression" dxfId="4190" priority="2399">
      <formula>$AD$4=""</formula>
    </cfRule>
  </conditionalFormatting>
  <conditionalFormatting sqref="BR42:CX42">
    <cfRule type="expression" dxfId="4189" priority="2400">
      <formula>$AC$4=""</formula>
    </cfRule>
  </conditionalFormatting>
  <conditionalFormatting sqref="BR42:CX42">
    <cfRule type="expression" dxfId="4188" priority="2401">
      <formula>$AB$4=""</formula>
    </cfRule>
  </conditionalFormatting>
  <conditionalFormatting sqref="BR42:CX42">
    <cfRule type="expression" dxfId="4187" priority="2376">
      <formula>$BA$4=""</formula>
    </cfRule>
  </conditionalFormatting>
  <conditionalFormatting sqref="BR42:CX42">
    <cfRule type="expression" dxfId="4186" priority="2362">
      <formula>$BO$4=""</formula>
    </cfRule>
  </conditionalFormatting>
  <conditionalFormatting sqref="BR42:CX42">
    <cfRule type="expression" dxfId="4185" priority="2363">
      <formula>$BN$4=""</formula>
    </cfRule>
  </conditionalFormatting>
  <conditionalFormatting sqref="BR42:CX42">
    <cfRule type="expression" dxfId="4184" priority="2364">
      <formula>$BM$4=""</formula>
    </cfRule>
  </conditionalFormatting>
  <conditionalFormatting sqref="BR42:CX42">
    <cfRule type="expression" dxfId="4183" priority="2365">
      <formula>$BL$4=""</formula>
    </cfRule>
  </conditionalFormatting>
  <conditionalFormatting sqref="BR42:CX42">
    <cfRule type="expression" dxfId="4182" priority="2366">
      <formula>$BK$4=""</formula>
    </cfRule>
  </conditionalFormatting>
  <conditionalFormatting sqref="BR42:CX42">
    <cfRule type="expression" dxfId="4181" priority="2367">
      <formula>$BJ$4=""</formula>
    </cfRule>
  </conditionalFormatting>
  <conditionalFormatting sqref="BR42:CX42">
    <cfRule type="expression" dxfId="4180" priority="2368">
      <formula>$BI$4=""</formula>
    </cfRule>
  </conditionalFormatting>
  <conditionalFormatting sqref="BR42:CX42">
    <cfRule type="expression" dxfId="4179" priority="2369">
      <formula>$BH$4=""</formula>
    </cfRule>
  </conditionalFormatting>
  <conditionalFormatting sqref="BR42:CX42">
    <cfRule type="expression" dxfId="4178" priority="2370">
      <formula>$BG$4=""</formula>
    </cfRule>
  </conditionalFormatting>
  <conditionalFormatting sqref="BR42:CX42">
    <cfRule type="expression" dxfId="4177" priority="2371">
      <formula>$BF$4=""</formula>
    </cfRule>
  </conditionalFormatting>
  <conditionalFormatting sqref="BR42:CX42">
    <cfRule type="expression" dxfId="4176" priority="2372">
      <formula>$BE$4=""</formula>
    </cfRule>
  </conditionalFormatting>
  <conditionalFormatting sqref="BR42:CX42">
    <cfRule type="expression" dxfId="4175" priority="2373">
      <formula>$BD$4=""</formula>
    </cfRule>
  </conditionalFormatting>
  <conditionalFormatting sqref="BR42:CX42">
    <cfRule type="expression" dxfId="4174" priority="2375">
      <formula>$BB$4=""</formula>
    </cfRule>
  </conditionalFormatting>
  <conditionalFormatting sqref="BR42:CX42">
    <cfRule type="expression" dxfId="4173" priority="2377">
      <formula>$AZ$4=""</formula>
    </cfRule>
  </conditionalFormatting>
  <conditionalFormatting sqref="CD42:CX42">
    <cfRule type="expression" dxfId="4172" priority="2347">
      <formula>$CD$4=""</formula>
    </cfRule>
  </conditionalFormatting>
  <conditionalFormatting sqref="BR42:CX42">
    <cfRule type="expression" dxfId="4171" priority="2361">
      <formula>$BP$4=""</formula>
    </cfRule>
  </conditionalFormatting>
  <conditionalFormatting sqref="BR42:CX42">
    <cfRule type="expression" dxfId="4170" priority="2360">
      <formula>$BQ$4=""</formula>
    </cfRule>
  </conditionalFormatting>
  <conditionalFormatting sqref="BR42:CX42">
    <cfRule type="expression" dxfId="4169" priority="2359">
      <formula>$BR$4=""</formula>
    </cfRule>
  </conditionalFormatting>
  <conditionalFormatting sqref="BS42:CX42">
    <cfRule type="expression" dxfId="4168" priority="2358">
      <formula>$BS$4=""</formula>
    </cfRule>
  </conditionalFormatting>
  <conditionalFormatting sqref="BT42:CX42">
    <cfRule type="expression" dxfId="4167" priority="2357">
      <formula>$BT$4=""</formula>
    </cfRule>
  </conditionalFormatting>
  <conditionalFormatting sqref="BU42:CX42">
    <cfRule type="expression" dxfId="4166" priority="2356">
      <formula>$BU$4=""</formula>
    </cfRule>
  </conditionalFormatting>
  <conditionalFormatting sqref="BV42:CX42">
    <cfRule type="expression" dxfId="4165" priority="2355">
      <formula>$BV$4=""</formula>
    </cfRule>
  </conditionalFormatting>
  <conditionalFormatting sqref="BW42:CX42">
    <cfRule type="expression" dxfId="4164" priority="2354">
      <formula>$BW$4=""</formula>
    </cfRule>
  </conditionalFormatting>
  <conditionalFormatting sqref="BX42:CX42">
    <cfRule type="expression" dxfId="4163" priority="2353">
      <formula>$BX$4=""</formula>
    </cfRule>
  </conditionalFormatting>
  <conditionalFormatting sqref="BY42:CX42">
    <cfRule type="expression" dxfId="4162" priority="2352">
      <formula>$BY$4=""</formula>
    </cfRule>
  </conditionalFormatting>
  <conditionalFormatting sqref="BZ42:CX42">
    <cfRule type="expression" dxfId="4161" priority="2351">
      <formula>$BZ$4=""</formula>
    </cfRule>
  </conditionalFormatting>
  <conditionalFormatting sqref="CA42:CX42">
    <cfRule type="expression" dxfId="4160" priority="2350">
      <formula>$CA$4=""</formula>
    </cfRule>
  </conditionalFormatting>
  <conditionalFormatting sqref="CB42:CX42">
    <cfRule type="expression" dxfId="4159" priority="2349">
      <formula>$CB$4=""</formula>
    </cfRule>
  </conditionalFormatting>
  <conditionalFormatting sqref="CC42:CX42">
    <cfRule type="expression" dxfId="4158" priority="2348">
      <formula>$CC$4=""</formula>
    </cfRule>
  </conditionalFormatting>
  <conditionalFormatting sqref="BR42:CX42">
    <cfRule type="expression" dxfId="4157" priority="2374">
      <formula>$BC$4=""</formula>
    </cfRule>
  </conditionalFormatting>
  <conditionalFormatting sqref="BR44:CX45">
    <cfRule type="expression" dxfId="4156" priority="2346">
      <formula>$D$4=""</formula>
    </cfRule>
  </conditionalFormatting>
  <conditionalFormatting sqref="BR44:CX45">
    <cfRule type="expression" dxfId="4155" priority="2345">
      <formula>$E$4=""</formula>
    </cfRule>
  </conditionalFormatting>
  <conditionalFormatting sqref="BR44:CX45">
    <cfRule type="expression" dxfId="4154" priority="2344">
      <formula>$F$4=""</formula>
    </cfRule>
  </conditionalFormatting>
  <conditionalFormatting sqref="BR44:CX45">
    <cfRule type="expression" dxfId="4153" priority="2343">
      <formula>$G$4=""</formula>
    </cfRule>
  </conditionalFormatting>
  <conditionalFormatting sqref="BR44:CX45">
    <cfRule type="expression" dxfId="4152" priority="2342">
      <formula>$H$4=""</formula>
    </cfRule>
  </conditionalFormatting>
  <conditionalFormatting sqref="BR44:CX45">
    <cfRule type="expression" dxfId="4151" priority="2341">
      <formula>$I$4=""</formula>
    </cfRule>
  </conditionalFormatting>
  <conditionalFormatting sqref="BR44:CX45">
    <cfRule type="expression" dxfId="4150" priority="2340">
      <formula>$J$4=""</formula>
    </cfRule>
  </conditionalFormatting>
  <conditionalFormatting sqref="BR44:CX45">
    <cfRule type="expression" dxfId="4149" priority="2339">
      <formula>$K$4=""</formula>
    </cfRule>
  </conditionalFormatting>
  <conditionalFormatting sqref="BR44:CX45">
    <cfRule type="expression" dxfId="4148" priority="2338">
      <formula>$L$4=""</formula>
    </cfRule>
  </conditionalFormatting>
  <conditionalFormatting sqref="BR44:CX45">
    <cfRule type="expression" dxfId="4147" priority="2337">
      <formula>$M$4=""</formula>
    </cfRule>
  </conditionalFormatting>
  <conditionalFormatting sqref="BR44:CX45">
    <cfRule type="expression" dxfId="4146" priority="2336">
      <formula>$N$4=""</formula>
    </cfRule>
  </conditionalFormatting>
  <conditionalFormatting sqref="BR44:CX45">
    <cfRule type="expression" dxfId="4145" priority="2335">
      <formula>$O$4=""</formula>
    </cfRule>
  </conditionalFormatting>
  <conditionalFormatting sqref="BR44:CX45">
    <cfRule type="expression" dxfId="4144" priority="2334">
      <formula>$P$4=""</formula>
    </cfRule>
  </conditionalFormatting>
  <conditionalFormatting sqref="BR44:CX45">
    <cfRule type="expression" dxfId="4143" priority="2333">
      <formula>$Q$4=""</formula>
    </cfRule>
  </conditionalFormatting>
  <conditionalFormatting sqref="BR44:CX45">
    <cfRule type="expression" dxfId="4142" priority="2332">
      <formula>$R$4=""</formula>
    </cfRule>
  </conditionalFormatting>
  <conditionalFormatting sqref="BR44:CX45">
    <cfRule type="expression" dxfId="4141" priority="2331">
      <formula>$S$4=""</formula>
    </cfRule>
  </conditionalFormatting>
  <conditionalFormatting sqref="BR44:CX45">
    <cfRule type="expression" dxfId="4140" priority="2330">
      <formula>$T$4=""</formula>
    </cfRule>
  </conditionalFormatting>
  <conditionalFormatting sqref="BR44:CX45">
    <cfRule type="expression" dxfId="4139" priority="2329">
      <formula>$U$4=""</formula>
    </cfRule>
  </conditionalFormatting>
  <conditionalFormatting sqref="BR44:CX45">
    <cfRule type="expression" dxfId="4138" priority="2328">
      <formula>$V$4=""</formula>
    </cfRule>
  </conditionalFormatting>
  <conditionalFormatting sqref="BR44:CX45">
    <cfRule type="expression" dxfId="4137" priority="2327">
      <formula>$W$4=""</formula>
    </cfRule>
  </conditionalFormatting>
  <conditionalFormatting sqref="BR44:CX45">
    <cfRule type="expression" dxfId="4136" priority="2326">
      <formula>$X$4=""</formula>
    </cfRule>
  </conditionalFormatting>
  <conditionalFormatting sqref="BR44:CX45">
    <cfRule type="expression" dxfId="4135" priority="2325">
      <formula>$Y$4=""</formula>
    </cfRule>
  </conditionalFormatting>
  <conditionalFormatting sqref="BR44:CX45">
    <cfRule type="expression" dxfId="4134" priority="2324">
      <formula>$Z$4=""</formula>
    </cfRule>
  </conditionalFormatting>
  <conditionalFormatting sqref="BR44:CX45">
    <cfRule type="expression" dxfId="4133" priority="2323">
      <formula>$AA$4=""</formula>
    </cfRule>
  </conditionalFormatting>
  <conditionalFormatting sqref="BR44:CX45">
    <cfRule type="expression" dxfId="4132" priority="2299">
      <formula>$AY$4=""</formula>
    </cfRule>
  </conditionalFormatting>
  <conditionalFormatting sqref="BR44:CX45">
    <cfRule type="expression" dxfId="4131" priority="2300">
      <formula>$AX$4=""</formula>
    </cfRule>
  </conditionalFormatting>
  <conditionalFormatting sqref="BR44:CX45">
    <cfRule type="expression" dxfId="4130" priority="2301">
      <formula>$AW$4=""</formula>
    </cfRule>
  </conditionalFormatting>
  <conditionalFormatting sqref="BR44:CX45">
    <cfRule type="expression" dxfId="4129" priority="2302">
      <formula>$AV$4=""</formula>
    </cfRule>
  </conditionalFormatting>
  <conditionalFormatting sqref="BR44:CX45">
    <cfRule type="expression" dxfId="4128" priority="2303">
      <formula>$AU$4=""</formula>
    </cfRule>
  </conditionalFormatting>
  <conditionalFormatting sqref="BR44:CX45">
    <cfRule type="expression" dxfId="4127" priority="2304">
      <formula>$AT$4=""</formula>
    </cfRule>
  </conditionalFormatting>
  <conditionalFormatting sqref="BR44:CX45">
    <cfRule type="expression" dxfId="4126" priority="2305">
      <formula>$AS$4=""</formula>
    </cfRule>
  </conditionalFormatting>
  <conditionalFormatting sqref="BR44:CX45">
    <cfRule type="expression" dxfId="4125" priority="2306">
      <formula>$AR$4=""</formula>
    </cfRule>
  </conditionalFormatting>
  <conditionalFormatting sqref="BR44:CX45">
    <cfRule type="expression" dxfId="4124" priority="2307">
      <formula>$AQ$4=""</formula>
    </cfRule>
  </conditionalFormatting>
  <conditionalFormatting sqref="BR44:CX45">
    <cfRule type="expression" dxfId="4123" priority="2308">
      <formula>$AP$4=""</formula>
    </cfRule>
  </conditionalFormatting>
  <conditionalFormatting sqref="BR44:CX45">
    <cfRule type="expression" dxfId="4122" priority="2309">
      <formula>$AO$4=""</formula>
    </cfRule>
  </conditionalFormatting>
  <conditionalFormatting sqref="BR44:CX45">
    <cfRule type="expression" dxfId="4121" priority="2310">
      <formula>$AN$4=""</formula>
    </cfRule>
  </conditionalFormatting>
  <conditionalFormatting sqref="BR44:CX45">
    <cfRule type="expression" dxfId="4120" priority="2311">
      <formula>$AM$4=""</formula>
    </cfRule>
  </conditionalFormatting>
  <conditionalFormatting sqref="BR44:CX45">
    <cfRule type="expression" dxfId="4119" priority="2312">
      <formula>$AL$4=""</formula>
    </cfRule>
  </conditionalFormatting>
  <conditionalFormatting sqref="BR44:CX45">
    <cfRule type="expression" dxfId="4118" priority="2313">
      <formula>$AK$4=""</formula>
    </cfRule>
  </conditionalFormatting>
  <conditionalFormatting sqref="BR44:CX45">
    <cfRule type="expression" dxfId="4117" priority="2314">
      <formula>$AJ$4=""</formula>
    </cfRule>
  </conditionalFormatting>
  <conditionalFormatting sqref="BR44:CX45">
    <cfRule type="expression" dxfId="4116" priority="2315">
      <formula>$AI$4=""</formula>
    </cfRule>
  </conditionalFormatting>
  <conditionalFormatting sqref="BR44:CX45">
    <cfRule type="expression" dxfId="4115" priority="2316">
      <formula>$AH$4=""</formula>
    </cfRule>
  </conditionalFormatting>
  <conditionalFormatting sqref="BR44:CX45">
    <cfRule type="expression" dxfId="4114" priority="2317">
      <formula>$AG$4=""</formula>
    </cfRule>
  </conditionalFormatting>
  <conditionalFormatting sqref="BR44:CX45">
    <cfRule type="expression" dxfId="4113" priority="2318">
      <formula>$AF$4=""</formula>
    </cfRule>
  </conditionalFormatting>
  <conditionalFormatting sqref="BR44:CX45">
    <cfRule type="expression" dxfId="4112" priority="2319">
      <formula>$AE$4=""</formula>
    </cfRule>
  </conditionalFormatting>
  <conditionalFormatting sqref="BR44:CX45">
    <cfRule type="expression" dxfId="4111" priority="2320">
      <formula>$AD$4=""</formula>
    </cfRule>
  </conditionalFormatting>
  <conditionalFormatting sqref="BR44:CX45">
    <cfRule type="expression" dxfId="4110" priority="2321">
      <formula>$AC$4=""</formula>
    </cfRule>
  </conditionalFormatting>
  <conditionalFormatting sqref="BR44:CX45">
    <cfRule type="expression" dxfId="4109" priority="2322">
      <formula>$AB$4=""</formula>
    </cfRule>
  </conditionalFormatting>
  <conditionalFormatting sqref="BR44:CX45">
    <cfRule type="expression" dxfId="4108" priority="2297">
      <formula>$BA$4=""</formula>
    </cfRule>
  </conditionalFormatting>
  <conditionalFormatting sqref="BR44:CX45">
    <cfRule type="expression" dxfId="4107" priority="2283">
      <formula>$BO$4=""</formula>
    </cfRule>
  </conditionalFormatting>
  <conditionalFormatting sqref="BR44:CX45">
    <cfRule type="expression" dxfId="4106" priority="2284">
      <formula>$BN$4=""</formula>
    </cfRule>
  </conditionalFormatting>
  <conditionalFormatting sqref="BR44:CX45">
    <cfRule type="expression" dxfId="4105" priority="2285">
      <formula>$BM$4=""</formula>
    </cfRule>
  </conditionalFormatting>
  <conditionalFormatting sqref="BR44:CX45">
    <cfRule type="expression" dxfId="4104" priority="2286">
      <formula>$BL$4=""</formula>
    </cfRule>
  </conditionalFormatting>
  <conditionalFormatting sqref="BR44:CX45">
    <cfRule type="expression" dxfId="4103" priority="2287">
      <formula>$BK$4=""</formula>
    </cfRule>
  </conditionalFormatting>
  <conditionalFormatting sqref="BR44:CX45">
    <cfRule type="expression" dxfId="4102" priority="2288">
      <formula>$BJ$4=""</formula>
    </cfRule>
  </conditionalFormatting>
  <conditionalFormatting sqref="BR44:CX45">
    <cfRule type="expression" dxfId="4101" priority="2289">
      <formula>$BI$4=""</formula>
    </cfRule>
  </conditionalFormatting>
  <conditionalFormatting sqref="BR44:CX45">
    <cfRule type="expression" dxfId="4100" priority="2290">
      <formula>$BH$4=""</formula>
    </cfRule>
  </conditionalFormatting>
  <conditionalFormatting sqref="BR44:CX45">
    <cfRule type="expression" dxfId="4099" priority="2291">
      <formula>$BG$4=""</formula>
    </cfRule>
  </conditionalFormatting>
  <conditionalFormatting sqref="BR44:CX45">
    <cfRule type="expression" dxfId="4098" priority="2292">
      <formula>$BF$4=""</formula>
    </cfRule>
  </conditionalFormatting>
  <conditionalFormatting sqref="BR44:CX45">
    <cfRule type="expression" dxfId="4097" priority="2293">
      <formula>$BE$4=""</formula>
    </cfRule>
  </conditionalFormatting>
  <conditionalFormatting sqref="BR44:CX45">
    <cfRule type="expression" dxfId="4096" priority="2294">
      <formula>$BD$4=""</formula>
    </cfRule>
  </conditionalFormatting>
  <conditionalFormatting sqref="BR44:CX45">
    <cfRule type="expression" dxfId="4095" priority="2296">
      <formula>$BB$4=""</formula>
    </cfRule>
  </conditionalFormatting>
  <conditionalFormatting sqref="BR44:CX45">
    <cfRule type="expression" dxfId="4094" priority="2298">
      <formula>$AZ$4=""</formula>
    </cfRule>
  </conditionalFormatting>
  <conditionalFormatting sqref="CD44:CX45">
    <cfRule type="expression" dxfId="4093" priority="2268">
      <formula>$CD$4=""</formula>
    </cfRule>
  </conditionalFormatting>
  <conditionalFormatting sqref="BR44:CX45">
    <cfRule type="expression" dxfId="4092" priority="2282">
      <formula>$BP$4=""</formula>
    </cfRule>
  </conditionalFormatting>
  <conditionalFormatting sqref="BR44:CX45">
    <cfRule type="expression" dxfId="4091" priority="2281">
      <formula>$BQ$4=""</formula>
    </cfRule>
  </conditionalFormatting>
  <conditionalFormatting sqref="BR44:CX45">
    <cfRule type="expression" dxfId="4090" priority="2280">
      <formula>$BR$4=""</formula>
    </cfRule>
  </conditionalFormatting>
  <conditionalFormatting sqref="BS44:CX45">
    <cfRule type="expression" dxfId="4089" priority="2279">
      <formula>$BS$4=""</formula>
    </cfRule>
  </conditionalFormatting>
  <conditionalFormatting sqref="BT44:CX45">
    <cfRule type="expression" dxfId="4088" priority="2278">
      <formula>$BT$4=""</formula>
    </cfRule>
  </conditionalFormatting>
  <conditionalFormatting sqref="BU44:CX45">
    <cfRule type="expression" dxfId="4087" priority="2277">
      <formula>$BU$4=""</formula>
    </cfRule>
  </conditionalFormatting>
  <conditionalFormatting sqref="BV44:CX45">
    <cfRule type="expression" dxfId="4086" priority="2276">
      <formula>$BV$4=""</formula>
    </cfRule>
  </conditionalFormatting>
  <conditionalFormatting sqref="BW44:CX45">
    <cfRule type="expression" dxfId="4085" priority="2275">
      <formula>$BW$4=""</formula>
    </cfRule>
  </conditionalFormatting>
  <conditionalFormatting sqref="BX44:CX45">
    <cfRule type="expression" dxfId="4084" priority="2274">
      <formula>$BX$4=""</formula>
    </cfRule>
  </conditionalFormatting>
  <conditionalFormatting sqref="BY44:CX45">
    <cfRule type="expression" dxfId="4083" priority="2273">
      <formula>$BY$4=""</formula>
    </cfRule>
  </conditionalFormatting>
  <conditionalFormatting sqref="BZ44:CX45">
    <cfRule type="expression" dxfId="4082" priority="2272">
      <formula>$BZ$4=""</formula>
    </cfRule>
  </conditionalFormatting>
  <conditionalFormatting sqref="CA44:CX45">
    <cfRule type="expression" dxfId="4081" priority="2271">
      <formula>$CA$4=""</formula>
    </cfRule>
  </conditionalFormatting>
  <conditionalFormatting sqref="CB44:CX45">
    <cfRule type="expression" dxfId="4080" priority="2270">
      <formula>$CB$4=""</formula>
    </cfRule>
  </conditionalFormatting>
  <conditionalFormatting sqref="CC44:CX45">
    <cfRule type="expression" dxfId="4079" priority="2269">
      <formula>$CC$4=""</formula>
    </cfRule>
  </conditionalFormatting>
  <conditionalFormatting sqref="BR44:CX45">
    <cfRule type="expression" dxfId="4078" priority="2295">
      <formula>$BC$4=""</formula>
    </cfRule>
  </conditionalFormatting>
  <conditionalFormatting sqref="BR46:CX46">
    <cfRule type="expression" dxfId="4077" priority="2267">
      <formula>$D$4=""</formula>
    </cfRule>
  </conditionalFormatting>
  <conditionalFormatting sqref="BR46:CX46">
    <cfRule type="expression" dxfId="4076" priority="2266">
      <formula>$E$4=""</formula>
    </cfRule>
  </conditionalFormatting>
  <conditionalFormatting sqref="BR46:CX46">
    <cfRule type="expression" dxfId="4075" priority="2265">
      <formula>$F$4=""</formula>
    </cfRule>
  </conditionalFormatting>
  <conditionalFormatting sqref="BR46:CX46">
    <cfRule type="expression" dxfId="4074" priority="2264">
      <formula>$G$4=""</formula>
    </cfRule>
  </conditionalFormatting>
  <conditionalFormatting sqref="BR46:CX46">
    <cfRule type="expression" dxfId="4073" priority="2263">
      <formula>$H$4=""</formula>
    </cfRule>
  </conditionalFormatting>
  <conditionalFormatting sqref="BR46:CX46">
    <cfRule type="expression" dxfId="4072" priority="2262">
      <formula>$I$4=""</formula>
    </cfRule>
  </conditionalFormatting>
  <conditionalFormatting sqref="BR46:CX46">
    <cfRule type="expression" dxfId="4071" priority="2261">
      <formula>$J$4=""</formula>
    </cfRule>
  </conditionalFormatting>
  <conditionalFormatting sqref="BR46:CX46">
    <cfRule type="expression" dxfId="4070" priority="2260">
      <formula>$K$4=""</formula>
    </cfRule>
  </conditionalFormatting>
  <conditionalFormatting sqref="BR46:CX46">
    <cfRule type="expression" dxfId="4069" priority="2259">
      <formula>$L$4=""</formula>
    </cfRule>
  </conditionalFormatting>
  <conditionalFormatting sqref="BR46:CX46">
    <cfRule type="expression" dxfId="4068" priority="2258">
      <formula>$M$4=""</formula>
    </cfRule>
  </conditionalFormatting>
  <conditionalFormatting sqref="BR46:CX46">
    <cfRule type="expression" dxfId="4067" priority="2257">
      <formula>$N$4=""</formula>
    </cfRule>
  </conditionalFormatting>
  <conditionalFormatting sqref="BR46:CX46">
    <cfRule type="expression" dxfId="4066" priority="2256">
      <formula>$O$4=""</formula>
    </cfRule>
  </conditionalFormatting>
  <conditionalFormatting sqref="BR46:CX46">
    <cfRule type="expression" dxfId="4065" priority="2255">
      <formula>$P$4=""</formula>
    </cfRule>
  </conditionalFormatting>
  <conditionalFormatting sqref="BR46:CX46">
    <cfRule type="expression" dxfId="4064" priority="2254">
      <formula>$Q$4=""</formula>
    </cfRule>
  </conditionalFormatting>
  <conditionalFormatting sqref="BR46:CX46">
    <cfRule type="expression" dxfId="4063" priority="2253">
      <formula>$R$4=""</formula>
    </cfRule>
  </conditionalFormatting>
  <conditionalFormatting sqref="BR46:CX46">
    <cfRule type="expression" dxfId="4062" priority="2252">
      <formula>$S$4=""</formula>
    </cfRule>
  </conditionalFormatting>
  <conditionalFormatting sqref="BR46:CX46">
    <cfRule type="expression" dxfId="4061" priority="2251">
      <formula>$T$4=""</formula>
    </cfRule>
  </conditionalFormatting>
  <conditionalFormatting sqref="BR46:CX46">
    <cfRule type="expression" dxfId="4060" priority="2250">
      <formula>$U$4=""</formula>
    </cfRule>
  </conditionalFormatting>
  <conditionalFormatting sqref="BR46:CX46">
    <cfRule type="expression" dxfId="4059" priority="2249">
      <formula>$V$4=""</formula>
    </cfRule>
  </conditionalFormatting>
  <conditionalFormatting sqref="BR46:CX46">
    <cfRule type="expression" dxfId="4058" priority="2248">
      <formula>$W$4=""</formula>
    </cfRule>
  </conditionalFormatting>
  <conditionalFormatting sqref="BR46:CX46">
    <cfRule type="expression" dxfId="4057" priority="2247">
      <formula>$X$4=""</formula>
    </cfRule>
  </conditionalFormatting>
  <conditionalFormatting sqref="BR46:CX46">
    <cfRule type="expression" dxfId="4056" priority="2246">
      <formula>$Y$4=""</formula>
    </cfRule>
  </conditionalFormatting>
  <conditionalFormatting sqref="BR46:CX46">
    <cfRule type="expression" dxfId="4055" priority="2245">
      <formula>$Z$4=""</formula>
    </cfRule>
  </conditionalFormatting>
  <conditionalFormatting sqref="BR46:CX46">
    <cfRule type="expression" dxfId="4054" priority="2244">
      <formula>$AA$4=""</formula>
    </cfRule>
  </conditionalFormatting>
  <conditionalFormatting sqref="BR46:CX46">
    <cfRule type="expression" dxfId="4053" priority="2220">
      <formula>$AY$4=""</formula>
    </cfRule>
  </conditionalFormatting>
  <conditionalFormatting sqref="BR46:CX46">
    <cfRule type="expression" dxfId="4052" priority="2221">
      <formula>$AX$4=""</formula>
    </cfRule>
  </conditionalFormatting>
  <conditionalFormatting sqref="BR46:CX46">
    <cfRule type="expression" dxfId="4051" priority="2222">
      <formula>$AW$4=""</formula>
    </cfRule>
  </conditionalFormatting>
  <conditionalFormatting sqref="BR46:CX46">
    <cfRule type="expression" dxfId="4050" priority="2223">
      <formula>$AV$4=""</formula>
    </cfRule>
  </conditionalFormatting>
  <conditionalFormatting sqref="BR46:CX46">
    <cfRule type="expression" dxfId="4049" priority="2224">
      <formula>$AU$4=""</formula>
    </cfRule>
  </conditionalFormatting>
  <conditionalFormatting sqref="BR46:CX46">
    <cfRule type="expression" dxfId="4048" priority="2225">
      <formula>$AT$4=""</formula>
    </cfRule>
  </conditionalFormatting>
  <conditionalFormatting sqref="BR46:CX46">
    <cfRule type="expression" dxfId="4047" priority="2226">
      <formula>$AS$4=""</formula>
    </cfRule>
  </conditionalFormatting>
  <conditionalFormatting sqref="BR46:CX46">
    <cfRule type="expression" dxfId="4046" priority="2227">
      <formula>$AR$4=""</formula>
    </cfRule>
  </conditionalFormatting>
  <conditionalFormatting sqref="BR46:CX46">
    <cfRule type="expression" dxfId="4045" priority="2228">
      <formula>$AQ$4=""</formula>
    </cfRule>
  </conditionalFormatting>
  <conditionalFormatting sqref="BR46:CX46">
    <cfRule type="expression" dxfId="4044" priority="2229">
      <formula>$AP$4=""</formula>
    </cfRule>
  </conditionalFormatting>
  <conditionalFormatting sqref="BR46:CX46">
    <cfRule type="expression" dxfId="4043" priority="2230">
      <formula>$AO$4=""</formula>
    </cfRule>
  </conditionalFormatting>
  <conditionalFormatting sqref="BR46:CX46">
    <cfRule type="expression" dxfId="4042" priority="2231">
      <formula>$AN$4=""</formula>
    </cfRule>
  </conditionalFormatting>
  <conditionalFormatting sqref="BR46:CX46">
    <cfRule type="expression" dxfId="4041" priority="2232">
      <formula>$AM$4=""</formula>
    </cfRule>
  </conditionalFormatting>
  <conditionalFormatting sqref="BR46:CX46">
    <cfRule type="expression" dxfId="4040" priority="2233">
      <formula>$AL$4=""</formula>
    </cfRule>
  </conditionalFormatting>
  <conditionalFormatting sqref="BR46:CX46">
    <cfRule type="expression" dxfId="4039" priority="2234">
      <formula>$AK$4=""</formula>
    </cfRule>
  </conditionalFormatting>
  <conditionalFormatting sqref="BR46:CX46">
    <cfRule type="expression" dxfId="4038" priority="2235">
      <formula>$AJ$4=""</formula>
    </cfRule>
  </conditionalFormatting>
  <conditionalFormatting sqref="BR46:CX46">
    <cfRule type="expression" dxfId="4037" priority="2236">
      <formula>$AI$4=""</formula>
    </cfRule>
  </conditionalFormatting>
  <conditionalFormatting sqref="BR46:CX46">
    <cfRule type="expression" dxfId="4036" priority="2237">
      <formula>$AH$4=""</formula>
    </cfRule>
  </conditionalFormatting>
  <conditionalFormatting sqref="BR46:CX46">
    <cfRule type="expression" dxfId="4035" priority="2238">
      <formula>$AG$4=""</formula>
    </cfRule>
  </conditionalFormatting>
  <conditionalFormatting sqref="BR46:CX46">
    <cfRule type="expression" dxfId="4034" priority="2239">
      <formula>$AF$4=""</formula>
    </cfRule>
  </conditionalFormatting>
  <conditionalFormatting sqref="BR46:CX46">
    <cfRule type="expression" dxfId="4033" priority="2240">
      <formula>$AE$4=""</formula>
    </cfRule>
  </conditionalFormatting>
  <conditionalFormatting sqref="BR46:CX46">
    <cfRule type="expression" dxfId="4032" priority="2241">
      <formula>$AD$4=""</formula>
    </cfRule>
  </conditionalFormatting>
  <conditionalFormatting sqref="BR46:CX46">
    <cfRule type="expression" dxfId="4031" priority="2242">
      <formula>$AC$4=""</formula>
    </cfRule>
  </conditionalFormatting>
  <conditionalFormatting sqref="BR46:CX46">
    <cfRule type="expression" dxfId="4030" priority="2243">
      <formula>$AB$4=""</formula>
    </cfRule>
  </conditionalFormatting>
  <conditionalFormatting sqref="BR46:CX46">
    <cfRule type="expression" dxfId="4029" priority="2218">
      <formula>$BA$4=""</formula>
    </cfRule>
  </conditionalFormatting>
  <conditionalFormatting sqref="BR46:CX46">
    <cfRule type="expression" dxfId="4028" priority="2204">
      <formula>$BO$4=""</formula>
    </cfRule>
  </conditionalFormatting>
  <conditionalFormatting sqref="BR46:CX46">
    <cfRule type="expression" dxfId="4027" priority="2205">
      <formula>$BN$4=""</formula>
    </cfRule>
  </conditionalFormatting>
  <conditionalFormatting sqref="BR46:CX46">
    <cfRule type="expression" dxfId="4026" priority="2206">
      <formula>$BM$4=""</formula>
    </cfRule>
  </conditionalFormatting>
  <conditionalFormatting sqref="BR46:CX46">
    <cfRule type="expression" dxfId="4025" priority="2207">
      <formula>$BL$4=""</formula>
    </cfRule>
  </conditionalFormatting>
  <conditionalFormatting sqref="BR46:CX46">
    <cfRule type="expression" dxfId="4024" priority="2208">
      <formula>$BK$4=""</formula>
    </cfRule>
  </conditionalFormatting>
  <conditionalFormatting sqref="BR46:CX46">
    <cfRule type="expression" dxfId="4023" priority="2209">
      <formula>$BJ$4=""</formula>
    </cfRule>
  </conditionalFormatting>
  <conditionalFormatting sqref="BR46:CX46">
    <cfRule type="expression" dxfId="4022" priority="2210">
      <formula>$BI$4=""</formula>
    </cfRule>
  </conditionalFormatting>
  <conditionalFormatting sqref="BR46:CX46">
    <cfRule type="expression" dxfId="4021" priority="2211">
      <formula>$BH$4=""</formula>
    </cfRule>
  </conditionalFormatting>
  <conditionalFormatting sqref="BR46:CX46">
    <cfRule type="expression" dxfId="4020" priority="2212">
      <formula>$BG$4=""</formula>
    </cfRule>
  </conditionalFormatting>
  <conditionalFormatting sqref="BR46:CX46">
    <cfRule type="expression" dxfId="4019" priority="2213">
      <formula>$BF$4=""</formula>
    </cfRule>
  </conditionalFormatting>
  <conditionalFormatting sqref="BR46:CX46">
    <cfRule type="expression" dxfId="4018" priority="2214">
      <formula>$BE$4=""</formula>
    </cfRule>
  </conditionalFormatting>
  <conditionalFormatting sqref="BR46:CX46">
    <cfRule type="expression" dxfId="4017" priority="2215">
      <formula>$BD$4=""</formula>
    </cfRule>
  </conditionalFormatting>
  <conditionalFormatting sqref="BR46:CX46">
    <cfRule type="expression" dxfId="4016" priority="2217">
      <formula>$BB$4=""</formula>
    </cfRule>
  </conditionalFormatting>
  <conditionalFormatting sqref="BR46:CX46">
    <cfRule type="expression" dxfId="4015" priority="2219">
      <formula>$AZ$4=""</formula>
    </cfRule>
  </conditionalFormatting>
  <conditionalFormatting sqref="CD46:CX46">
    <cfRule type="expression" dxfId="4014" priority="2189">
      <formula>$CD$4=""</formula>
    </cfRule>
  </conditionalFormatting>
  <conditionalFormatting sqref="BR46:CX46">
    <cfRule type="expression" dxfId="4013" priority="2203">
      <formula>$BP$4=""</formula>
    </cfRule>
  </conditionalFormatting>
  <conditionalFormatting sqref="BR46:CX46">
    <cfRule type="expression" dxfId="4012" priority="2202">
      <formula>$BQ$4=""</formula>
    </cfRule>
  </conditionalFormatting>
  <conditionalFormatting sqref="BR46:CX46">
    <cfRule type="expression" dxfId="4011" priority="2201">
      <formula>$BR$4=""</formula>
    </cfRule>
  </conditionalFormatting>
  <conditionalFormatting sqref="BS46:CX46">
    <cfRule type="expression" dxfId="4010" priority="2200">
      <formula>$BS$4=""</formula>
    </cfRule>
  </conditionalFormatting>
  <conditionalFormatting sqref="BT46:CX46">
    <cfRule type="expression" dxfId="4009" priority="2199">
      <formula>$BT$4=""</formula>
    </cfRule>
  </conditionalFormatting>
  <conditionalFormatting sqref="BU46:CX46">
    <cfRule type="expression" dxfId="4008" priority="2198">
      <formula>$BU$4=""</formula>
    </cfRule>
  </conditionalFormatting>
  <conditionalFormatting sqref="BV46:CX46">
    <cfRule type="expression" dxfId="4007" priority="2197">
      <formula>$BV$4=""</formula>
    </cfRule>
  </conditionalFormatting>
  <conditionalFormatting sqref="BW46:CX46">
    <cfRule type="expression" dxfId="4006" priority="2196">
      <formula>$BW$4=""</formula>
    </cfRule>
  </conditionalFormatting>
  <conditionalFormatting sqref="BX46:CX46">
    <cfRule type="expression" dxfId="4005" priority="2195">
      <formula>$BX$4=""</formula>
    </cfRule>
  </conditionalFormatting>
  <conditionalFormatting sqref="BY46:CX46">
    <cfRule type="expression" dxfId="4004" priority="2194">
      <formula>$BY$4=""</formula>
    </cfRule>
  </conditionalFormatting>
  <conditionalFormatting sqref="BZ46:CX46">
    <cfRule type="expression" dxfId="4003" priority="2193">
      <formula>$BZ$4=""</formula>
    </cfRule>
  </conditionalFormatting>
  <conditionalFormatting sqref="CA46:CX46">
    <cfRule type="expression" dxfId="4002" priority="2192">
      <formula>$CA$4=""</formula>
    </cfRule>
  </conditionalFormatting>
  <conditionalFormatting sqref="CB46:CX46">
    <cfRule type="expression" dxfId="4001" priority="2191">
      <formula>$CB$4=""</formula>
    </cfRule>
  </conditionalFormatting>
  <conditionalFormatting sqref="CC46:CX46">
    <cfRule type="expression" dxfId="4000" priority="2190">
      <formula>$CC$4=""</formula>
    </cfRule>
  </conditionalFormatting>
  <conditionalFormatting sqref="BR46:CX46">
    <cfRule type="expression" dxfId="3999" priority="2216">
      <formula>$BC$4=""</formula>
    </cfRule>
  </conditionalFormatting>
  <conditionalFormatting sqref="D26:BQ26">
    <cfRule type="expression" dxfId="3998" priority="1885">
      <formula>$D$4=""</formula>
    </cfRule>
  </conditionalFormatting>
  <conditionalFormatting sqref="E26:BQ26">
    <cfRule type="expression" dxfId="3997" priority="1884">
      <formula>$E$4=""</formula>
    </cfRule>
  </conditionalFormatting>
  <conditionalFormatting sqref="F26:BQ26">
    <cfRule type="expression" dxfId="3996" priority="1883">
      <formula>$F$4=""</formula>
    </cfRule>
  </conditionalFormatting>
  <conditionalFormatting sqref="G26:BQ26">
    <cfRule type="expression" dxfId="3995" priority="1882">
      <formula>$G$4=""</formula>
    </cfRule>
  </conditionalFormatting>
  <conditionalFormatting sqref="H26:BQ26">
    <cfRule type="expression" dxfId="3994" priority="1881">
      <formula>$H$4=""</formula>
    </cfRule>
  </conditionalFormatting>
  <conditionalFormatting sqref="I26:BQ26">
    <cfRule type="expression" dxfId="3993" priority="1880">
      <formula>$I$4=""</formula>
    </cfRule>
  </conditionalFormatting>
  <conditionalFormatting sqref="J26:BQ26">
    <cfRule type="expression" dxfId="3992" priority="1879">
      <formula>$J$4=""</formula>
    </cfRule>
  </conditionalFormatting>
  <conditionalFormatting sqref="K26:BQ26">
    <cfRule type="expression" dxfId="3991" priority="1878">
      <formula>$K$4=""</formula>
    </cfRule>
  </conditionalFormatting>
  <conditionalFormatting sqref="L26:BQ26">
    <cfRule type="expression" dxfId="3990" priority="1877">
      <formula>$L$4=""</formula>
    </cfRule>
  </conditionalFormatting>
  <conditionalFormatting sqref="M26:BQ26">
    <cfRule type="expression" dxfId="3989" priority="1876">
      <formula>$M$4=""</formula>
    </cfRule>
  </conditionalFormatting>
  <conditionalFormatting sqref="N26:BQ26">
    <cfRule type="expression" dxfId="3988" priority="1875">
      <formula>$N$4=""</formula>
    </cfRule>
  </conditionalFormatting>
  <conditionalFormatting sqref="O26:BQ26">
    <cfRule type="expression" dxfId="3987" priority="1874">
      <formula>$O$4=""</formula>
    </cfRule>
  </conditionalFormatting>
  <conditionalFormatting sqref="P26:BQ26">
    <cfRule type="expression" dxfId="3986" priority="1873">
      <formula>$P$4=""</formula>
    </cfRule>
  </conditionalFormatting>
  <conditionalFormatting sqref="Q26:BQ26">
    <cfRule type="expression" dxfId="3985" priority="1872">
      <formula>$Q$4=""</formula>
    </cfRule>
  </conditionalFormatting>
  <conditionalFormatting sqref="R26:BQ26">
    <cfRule type="expression" dxfId="3984" priority="1871">
      <formula>$R$4=""</formula>
    </cfRule>
  </conditionalFormatting>
  <conditionalFormatting sqref="S26:BQ26">
    <cfRule type="expression" dxfId="3983" priority="1870">
      <formula>$S$4=""</formula>
    </cfRule>
  </conditionalFormatting>
  <conditionalFormatting sqref="T26:BQ26">
    <cfRule type="expression" dxfId="3982" priority="1869">
      <formula>$T$4=""</formula>
    </cfRule>
  </conditionalFormatting>
  <conditionalFormatting sqref="U26:BQ26">
    <cfRule type="expression" dxfId="3981" priority="1868">
      <formula>$U$4=""</formula>
    </cfRule>
  </conditionalFormatting>
  <conditionalFormatting sqref="V26:BQ26">
    <cfRule type="expression" dxfId="3980" priority="1867">
      <formula>$V$4=""</formula>
    </cfRule>
  </conditionalFormatting>
  <conditionalFormatting sqref="W26:BQ26">
    <cfRule type="expression" dxfId="3979" priority="1866">
      <formula>$W$4=""</formula>
    </cfRule>
  </conditionalFormatting>
  <conditionalFormatting sqref="X26:BQ26">
    <cfRule type="expression" dxfId="3978" priority="1865">
      <formula>$X$4=""</formula>
    </cfRule>
  </conditionalFormatting>
  <conditionalFormatting sqref="Y26:BQ26">
    <cfRule type="expression" dxfId="3977" priority="1864">
      <formula>$Y$4=""</formula>
    </cfRule>
  </conditionalFormatting>
  <conditionalFormatting sqref="Z26:BQ26">
    <cfRule type="expression" dxfId="3976" priority="1863">
      <formula>$Z$4=""</formula>
    </cfRule>
  </conditionalFormatting>
  <conditionalFormatting sqref="AA26:BQ26">
    <cfRule type="expression" dxfId="3975" priority="1862">
      <formula>$AA$4=""</formula>
    </cfRule>
  </conditionalFormatting>
  <conditionalFormatting sqref="AY26:BQ26">
    <cfRule type="expression" dxfId="3974" priority="1838">
      <formula>$AY$4=""</formula>
    </cfRule>
  </conditionalFormatting>
  <conditionalFormatting sqref="AX26:BQ26">
    <cfRule type="expression" dxfId="3973" priority="1839">
      <formula>$AX$4=""</formula>
    </cfRule>
  </conditionalFormatting>
  <conditionalFormatting sqref="AW26:BQ26">
    <cfRule type="expression" dxfId="3972" priority="1840">
      <formula>$AW$4=""</formula>
    </cfRule>
  </conditionalFormatting>
  <conditionalFormatting sqref="AV26:BQ26">
    <cfRule type="expression" dxfId="3971" priority="1841">
      <formula>$AV$4=""</formula>
    </cfRule>
  </conditionalFormatting>
  <conditionalFormatting sqref="AU26:BQ26">
    <cfRule type="expression" dxfId="3970" priority="1842">
      <formula>$AU$4=""</formula>
    </cfRule>
  </conditionalFormatting>
  <conditionalFormatting sqref="AT26:BQ26">
    <cfRule type="expression" dxfId="3969" priority="1843">
      <formula>$AT$4=""</formula>
    </cfRule>
  </conditionalFormatting>
  <conditionalFormatting sqref="AS26:BQ26">
    <cfRule type="expression" dxfId="3968" priority="1844">
      <formula>$AS$4=""</formula>
    </cfRule>
  </conditionalFormatting>
  <conditionalFormatting sqref="AR26:BQ26">
    <cfRule type="expression" dxfId="3967" priority="1845">
      <formula>$AR$4=""</formula>
    </cfRule>
  </conditionalFormatting>
  <conditionalFormatting sqref="AQ26:BQ26">
    <cfRule type="expression" dxfId="3966" priority="1846">
      <formula>$AQ$4=""</formula>
    </cfRule>
  </conditionalFormatting>
  <conditionalFormatting sqref="AP26:BQ26">
    <cfRule type="expression" dxfId="3965" priority="1847">
      <formula>$AP$4=""</formula>
    </cfRule>
  </conditionalFormatting>
  <conditionalFormatting sqref="AO26:BQ26">
    <cfRule type="expression" dxfId="3964" priority="1848">
      <formula>$AO$4=""</formula>
    </cfRule>
  </conditionalFormatting>
  <conditionalFormatting sqref="AN26:BQ26">
    <cfRule type="expression" dxfId="3963" priority="1849">
      <formula>$AN$4=""</formula>
    </cfRule>
  </conditionalFormatting>
  <conditionalFormatting sqref="AM26:BQ26">
    <cfRule type="expression" dxfId="3962" priority="1850">
      <formula>$AM$4=""</formula>
    </cfRule>
  </conditionalFormatting>
  <conditionalFormatting sqref="AL26:BQ26">
    <cfRule type="expression" dxfId="3961" priority="1851">
      <formula>$AL$4=""</formula>
    </cfRule>
  </conditionalFormatting>
  <conditionalFormatting sqref="AK26:BQ26">
    <cfRule type="expression" dxfId="3960" priority="1852">
      <formula>$AK$4=""</formula>
    </cfRule>
  </conditionalFormatting>
  <conditionalFormatting sqref="AJ26:BQ26">
    <cfRule type="expression" dxfId="3959" priority="1853">
      <formula>$AJ$4=""</formula>
    </cfRule>
  </conditionalFormatting>
  <conditionalFormatting sqref="AI26:BQ26">
    <cfRule type="expression" dxfId="3958" priority="1854">
      <formula>$AI$4=""</formula>
    </cfRule>
  </conditionalFormatting>
  <conditionalFormatting sqref="AH26:BQ26">
    <cfRule type="expression" dxfId="3957" priority="1855">
      <formula>$AH$4=""</formula>
    </cfRule>
  </conditionalFormatting>
  <conditionalFormatting sqref="AG26:BQ26">
    <cfRule type="expression" dxfId="3956" priority="1856">
      <formula>$AG$4=""</formula>
    </cfRule>
  </conditionalFormatting>
  <conditionalFormatting sqref="AF26:BQ26">
    <cfRule type="expression" dxfId="3955" priority="1857">
      <formula>$AF$4=""</formula>
    </cfRule>
  </conditionalFormatting>
  <conditionalFormatting sqref="AE26:BQ26">
    <cfRule type="expression" dxfId="3954" priority="1858">
      <formula>$AE$4=""</formula>
    </cfRule>
  </conditionalFormatting>
  <conditionalFormatting sqref="AD26:BQ26">
    <cfRule type="expression" dxfId="3953" priority="1859">
      <formula>$AD$4=""</formula>
    </cfRule>
  </conditionalFormatting>
  <conditionalFormatting sqref="AC26:BQ26">
    <cfRule type="expression" dxfId="3952" priority="1860">
      <formula>$AC$4=""</formula>
    </cfRule>
  </conditionalFormatting>
  <conditionalFormatting sqref="AB26:BQ26">
    <cfRule type="expression" dxfId="3951" priority="1861">
      <formula>$AB$4=""</formula>
    </cfRule>
  </conditionalFormatting>
  <conditionalFormatting sqref="BA26:BQ26">
    <cfRule type="expression" dxfId="3950" priority="1836">
      <formula>$BA$4=""</formula>
    </cfRule>
  </conditionalFormatting>
  <conditionalFormatting sqref="BO26:BQ26">
    <cfRule type="expression" dxfId="3949" priority="1822">
      <formula>$BO$4=""</formula>
    </cfRule>
  </conditionalFormatting>
  <conditionalFormatting sqref="BN26:BQ26">
    <cfRule type="expression" dxfId="3948" priority="1823">
      <formula>$BN$4=""</formula>
    </cfRule>
  </conditionalFormatting>
  <conditionalFormatting sqref="BM26:BQ26">
    <cfRule type="expression" dxfId="3947" priority="1824">
      <formula>$BM$4=""</formula>
    </cfRule>
  </conditionalFormatting>
  <conditionalFormatting sqref="BL26:BQ26">
    <cfRule type="expression" dxfId="3946" priority="1825">
      <formula>$BL$4=""</formula>
    </cfRule>
  </conditionalFormatting>
  <conditionalFormatting sqref="BK26:BQ26">
    <cfRule type="expression" dxfId="3945" priority="1826">
      <formula>$BK$4=""</formula>
    </cfRule>
  </conditionalFormatting>
  <conditionalFormatting sqref="BJ26:BQ26">
    <cfRule type="expression" dxfId="3944" priority="1827">
      <formula>$BJ$4=""</formula>
    </cfRule>
  </conditionalFormatting>
  <conditionalFormatting sqref="BI26:BQ26">
    <cfRule type="expression" dxfId="3943" priority="1828">
      <formula>$BI$4=""</formula>
    </cfRule>
  </conditionalFormatting>
  <conditionalFormatting sqref="BH26:BQ26">
    <cfRule type="expression" dxfId="3942" priority="1829">
      <formula>$BH$4=""</formula>
    </cfRule>
  </conditionalFormatting>
  <conditionalFormatting sqref="BG26:BQ26">
    <cfRule type="expression" dxfId="3941" priority="1830">
      <formula>$BG$4=""</formula>
    </cfRule>
  </conditionalFormatting>
  <conditionalFormatting sqref="BF26:BQ26">
    <cfRule type="expression" dxfId="3940" priority="1831">
      <formula>$BF$4=""</formula>
    </cfRule>
  </conditionalFormatting>
  <conditionalFormatting sqref="BE26:BQ26">
    <cfRule type="expression" dxfId="3939" priority="1832">
      <formula>$BE$4=""</formula>
    </cfRule>
  </conditionalFormatting>
  <conditionalFormatting sqref="BD26:BQ26">
    <cfRule type="expression" dxfId="3938" priority="1833">
      <formula>$BD$4=""</formula>
    </cfRule>
  </conditionalFormatting>
  <conditionalFormatting sqref="BB26:BQ26">
    <cfRule type="expression" dxfId="3937" priority="1835">
      <formula>$BB$4=""</formula>
    </cfRule>
  </conditionalFormatting>
  <conditionalFormatting sqref="AZ26:BQ26">
    <cfRule type="expression" dxfId="3936" priority="1837">
      <formula>$AZ$4=""</formula>
    </cfRule>
  </conditionalFormatting>
  <conditionalFormatting sqref="BP26:BQ26">
    <cfRule type="expression" dxfId="3935" priority="1821">
      <formula>$BP$4=""</formula>
    </cfRule>
  </conditionalFormatting>
  <conditionalFormatting sqref="BQ26">
    <cfRule type="expression" dxfId="3934" priority="1820">
      <formula>$BQ$4=""</formula>
    </cfRule>
  </conditionalFormatting>
  <conditionalFormatting sqref="BC26:BQ26">
    <cfRule type="expression" dxfId="3933" priority="1834">
      <formula>$BC$4=""</formula>
    </cfRule>
  </conditionalFormatting>
  <conditionalFormatting sqref="BR26:CX26">
    <cfRule type="expression" dxfId="3932" priority="1819">
      <formula>$D$4=""</formula>
    </cfRule>
  </conditionalFormatting>
  <conditionalFormatting sqref="BR26:CX26">
    <cfRule type="expression" dxfId="3931" priority="1818">
      <formula>$E$4=""</formula>
    </cfRule>
  </conditionalFormatting>
  <conditionalFormatting sqref="BR26:CX26">
    <cfRule type="expression" dxfId="3930" priority="1817">
      <formula>$F$4=""</formula>
    </cfRule>
  </conditionalFormatting>
  <conditionalFormatting sqref="BR26:CX26">
    <cfRule type="expression" dxfId="3929" priority="1816">
      <formula>$G$4=""</formula>
    </cfRule>
  </conditionalFormatting>
  <conditionalFormatting sqref="BR26:CX26">
    <cfRule type="expression" dxfId="3928" priority="1815">
      <formula>$H$4=""</formula>
    </cfRule>
  </conditionalFormatting>
  <conditionalFormatting sqref="BR26:CX26">
    <cfRule type="expression" dxfId="3927" priority="1814">
      <formula>$I$4=""</formula>
    </cfRule>
  </conditionalFormatting>
  <conditionalFormatting sqref="BR26:CX26">
    <cfRule type="expression" dxfId="3926" priority="1813">
      <formula>$J$4=""</formula>
    </cfRule>
  </conditionalFormatting>
  <conditionalFormatting sqref="BR26:CX26">
    <cfRule type="expression" dxfId="3925" priority="1812">
      <formula>$K$4=""</formula>
    </cfRule>
  </conditionalFormatting>
  <conditionalFormatting sqref="BR26:CX26">
    <cfRule type="expression" dxfId="3924" priority="1811">
      <formula>$L$4=""</formula>
    </cfRule>
  </conditionalFormatting>
  <conditionalFormatting sqref="BR26:CX26">
    <cfRule type="expression" dxfId="3923" priority="1810">
      <formula>$M$4=""</formula>
    </cfRule>
  </conditionalFormatting>
  <conditionalFormatting sqref="BR26:CX26">
    <cfRule type="expression" dxfId="3922" priority="1809">
      <formula>$N$4=""</formula>
    </cfRule>
  </conditionalFormatting>
  <conditionalFormatting sqref="BR26:CX26">
    <cfRule type="expression" dxfId="3921" priority="1808">
      <formula>$O$4=""</formula>
    </cfRule>
  </conditionalFormatting>
  <conditionalFormatting sqref="BR26:CX26">
    <cfRule type="expression" dxfId="3920" priority="1807">
      <formula>$P$4=""</formula>
    </cfRule>
  </conditionalFormatting>
  <conditionalFormatting sqref="BR26:CX26">
    <cfRule type="expression" dxfId="3919" priority="1806">
      <formula>$Q$4=""</formula>
    </cfRule>
  </conditionalFormatting>
  <conditionalFormatting sqref="BR26:CX26">
    <cfRule type="expression" dxfId="3918" priority="1805">
      <formula>$R$4=""</formula>
    </cfRule>
  </conditionalFormatting>
  <conditionalFormatting sqref="BR26:CX26">
    <cfRule type="expression" dxfId="3917" priority="1804">
      <formula>$S$4=""</formula>
    </cfRule>
  </conditionalFormatting>
  <conditionalFormatting sqref="BR26:CX26">
    <cfRule type="expression" dxfId="3916" priority="1803">
      <formula>$T$4=""</formula>
    </cfRule>
  </conditionalFormatting>
  <conditionalFormatting sqref="BR26:CX26">
    <cfRule type="expression" dxfId="3915" priority="1802">
      <formula>$U$4=""</formula>
    </cfRule>
  </conditionalFormatting>
  <conditionalFormatting sqref="BR26:CX26">
    <cfRule type="expression" dxfId="3914" priority="1801">
      <formula>$V$4=""</formula>
    </cfRule>
  </conditionalFormatting>
  <conditionalFormatting sqref="BR26:CX26">
    <cfRule type="expression" dxfId="3913" priority="1800">
      <formula>$W$4=""</formula>
    </cfRule>
  </conditionalFormatting>
  <conditionalFormatting sqref="BR26:CX26">
    <cfRule type="expression" dxfId="3912" priority="1799">
      <formula>$X$4=""</formula>
    </cfRule>
  </conditionalFormatting>
  <conditionalFormatting sqref="BR26:CX26">
    <cfRule type="expression" dxfId="3911" priority="1798">
      <formula>$Y$4=""</formula>
    </cfRule>
  </conditionalFormatting>
  <conditionalFormatting sqref="BR26:CX26">
    <cfRule type="expression" dxfId="3910" priority="1797">
      <formula>$Z$4=""</formula>
    </cfRule>
  </conditionalFormatting>
  <conditionalFormatting sqref="BR26:CX26">
    <cfRule type="expression" dxfId="3909" priority="1796">
      <formula>$AA$4=""</formula>
    </cfRule>
  </conditionalFormatting>
  <conditionalFormatting sqref="BR26:CX26">
    <cfRule type="expression" dxfId="3908" priority="1772">
      <formula>$AY$4=""</formula>
    </cfRule>
  </conditionalFormatting>
  <conditionalFormatting sqref="BR26:CX26">
    <cfRule type="expression" dxfId="3907" priority="1773">
      <formula>$AX$4=""</formula>
    </cfRule>
  </conditionalFormatting>
  <conditionalFormatting sqref="BR26:CX26">
    <cfRule type="expression" dxfId="3906" priority="1774">
      <formula>$AW$4=""</formula>
    </cfRule>
  </conditionalFormatting>
  <conditionalFormatting sqref="BR26:CX26">
    <cfRule type="expression" dxfId="3905" priority="1775">
      <formula>$AV$4=""</formula>
    </cfRule>
  </conditionalFormatting>
  <conditionalFormatting sqref="BR26:CX26">
    <cfRule type="expression" dxfId="3904" priority="1776">
      <formula>$AU$4=""</formula>
    </cfRule>
  </conditionalFormatting>
  <conditionalFormatting sqref="BR26:CX26">
    <cfRule type="expression" dxfId="3903" priority="1777">
      <formula>$AT$4=""</formula>
    </cfRule>
  </conditionalFormatting>
  <conditionalFormatting sqref="BR26:CX26">
    <cfRule type="expression" dxfId="3902" priority="1778">
      <formula>$AS$4=""</formula>
    </cfRule>
  </conditionalFormatting>
  <conditionalFormatting sqref="BR26:CX26">
    <cfRule type="expression" dxfId="3901" priority="1779">
      <formula>$AR$4=""</formula>
    </cfRule>
  </conditionalFormatting>
  <conditionalFormatting sqref="BR26:CX26">
    <cfRule type="expression" dxfId="3900" priority="1780">
      <formula>$AQ$4=""</formula>
    </cfRule>
  </conditionalFormatting>
  <conditionalFormatting sqref="BR26:CX26">
    <cfRule type="expression" dxfId="3899" priority="1781">
      <formula>$AP$4=""</formula>
    </cfRule>
  </conditionalFormatting>
  <conditionalFormatting sqref="BR26:CX26">
    <cfRule type="expression" dxfId="3898" priority="1782">
      <formula>$AO$4=""</formula>
    </cfRule>
  </conditionalFormatting>
  <conditionalFormatting sqref="BR26:CX26">
    <cfRule type="expression" dxfId="3897" priority="1783">
      <formula>$AN$4=""</formula>
    </cfRule>
  </conditionalFormatting>
  <conditionalFormatting sqref="BR26:CX26">
    <cfRule type="expression" dxfId="3896" priority="1784">
      <formula>$AM$4=""</formula>
    </cfRule>
  </conditionalFormatting>
  <conditionalFormatting sqref="BR26:CX26">
    <cfRule type="expression" dxfId="3895" priority="1785">
      <formula>$AL$4=""</formula>
    </cfRule>
  </conditionalFormatting>
  <conditionalFormatting sqref="BR26:CX26">
    <cfRule type="expression" dxfId="3894" priority="1786">
      <formula>$AK$4=""</formula>
    </cfRule>
  </conditionalFormatting>
  <conditionalFormatting sqref="BR26:CX26">
    <cfRule type="expression" dxfId="3893" priority="1787">
      <formula>$AJ$4=""</formula>
    </cfRule>
  </conditionalFormatting>
  <conditionalFormatting sqref="BR26:CX26">
    <cfRule type="expression" dxfId="3892" priority="1788">
      <formula>$AI$4=""</formula>
    </cfRule>
  </conditionalFormatting>
  <conditionalFormatting sqref="BR26:CX26">
    <cfRule type="expression" dxfId="3891" priority="1789">
      <formula>$AH$4=""</formula>
    </cfRule>
  </conditionalFormatting>
  <conditionalFormatting sqref="BR26:CX26">
    <cfRule type="expression" dxfId="3890" priority="1790">
      <formula>$AG$4=""</formula>
    </cfRule>
  </conditionalFormatting>
  <conditionalFormatting sqref="BR26:CX26">
    <cfRule type="expression" dxfId="3889" priority="1791">
      <formula>$AF$4=""</formula>
    </cfRule>
  </conditionalFormatting>
  <conditionalFormatting sqref="BR26:CX26">
    <cfRule type="expression" dxfId="3888" priority="1792">
      <formula>$AE$4=""</formula>
    </cfRule>
  </conditionalFormatting>
  <conditionalFormatting sqref="BR26:CX26">
    <cfRule type="expression" dxfId="3887" priority="1793">
      <formula>$AD$4=""</formula>
    </cfRule>
  </conditionalFormatting>
  <conditionalFormatting sqref="BR26:CX26">
    <cfRule type="expression" dxfId="3886" priority="1794">
      <formula>$AC$4=""</formula>
    </cfRule>
  </conditionalFormatting>
  <conditionalFormatting sqref="BR26:CX26">
    <cfRule type="expression" dxfId="3885" priority="1795">
      <formula>$AB$4=""</formula>
    </cfRule>
  </conditionalFormatting>
  <conditionalFormatting sqref="BR26:CX26">
    <cfRule type="expression" dxfId="3884" priority="1770">
      <formula>$BA$4=""</formula>
    </cfRule>
  </conditionalFormatting>
  <conditionalFormatting sqref="BR26:CX26">
    <cfRule type="expression" dxfId="3883" priority="1756">
      <formula>$BO$4=""</formula>
    </cfRule>
  </conditionalFormatting>
  <conditionalFormatting sqref="BR26:CX26">
    <cfRule type="expression" dxfId="3882" priority="1757">
      <formula>$BN$4=""</formula>
    </cfRule>
  </conditionalFormatting>
  <conditionalFormatting sqref="BR26:CX26">
    <cfRule type="expression" dxfId="3881" priority="1758">
      <formula>$BM$4=""</formula>
    </cfRule>
  </conditionalFormatting>
  <conditionalFormatting sqref="BR26:CX26">
    <cfRule type="expression" dxfId="3880" priority="1759">
      <formula>$BL$4=""</formula>
    </cfRule>
  </conditionalFormatting>
  <conditionalFormatting sqref="BR26:CX26">
    <cfRule type="expression" dxfId="3879" priority="1760">
      <formula>$BK$4=""</formula>
    </cfRule>
  </conditionalFormatting>
  <conditionalFormatting sqref="BR26:CX26">
    <cfRule type="expression" dxfId="3878" priority="1761">
      <formula>$BJ$4=""</formula>
    </cfRule>
  </conditionalFormatting>
  <conditionalFormatting sqref="BR26:CX26">
    <cfRule type="expression" dxfId="3877" priority="1762">
      <formula>$BI$4=""</formula>
    </cfRule>
  </conditionalFormatting>
  <conditionalFormatting sqref="BR26:CX26">
    <cfRule type="expression" dxfId="3876" priority="1763">
      <formula>$BH$4=""</formula>
    </cfRule>
  </conditionalFormatting>
  <conditionalFormatting sqref="BR26:CX26">
    <cfRule type="expression" dxfId="3875" priority="1764">
      <formula>$BG$4=""</formula>
    </cfRule>
  </conditionalFormatting>
  <conditionalFormatting sqref="BR26:CX26">
    <cfRule type="expression" dxfId="3874" priority="1765">
      <formula>$BF$4=""</formula>
    </cfRule>
  </conditionalFormatting>
  <conditionalFormatting sqref="BR26:CX26">
    <cfRule type="expression" dxfId="3873" priority="1766">
      <formula>$BE$4=""</formula>
    </cfRule>
  </conditionalFormatting>
  <conditionalFormatting sqref="BR26:CX26">
    <cfRule type="expression" dxfId="3872" priority="1767">
      <formula>$BD$4=""</formula>
    </cfRule>
  </conditionalFormatting>
  <conditionalFormatting sqref="BR26:CX26">
    <cfRule type="expression" dxfId="3871" priority="1769">
      <formula>$BB$4=""</formula>
    </cfRule>
  </conditionalFormatting>
  <conditionalFormatting sqref="BR26:CX26">
    <cfRule type="expression" dxfId="3870" priority="1771">
      <formula>$AZ$4=""</formula>
    </cfRule>
  </conditionalFormatting>
  <conditionalFormatting sqref="CD26:CX26">
    <cfRule type="expression" dxfId="3869" priority="1741">
      <formula>$CD$4=""</formula>
    </cfRule>
  </conditionalFormatting>
  <conditionalFormatting sqref="BR26:CX26">
    <cfRule type="expression" dxfId="3868" priority="1755">
      <formula>$BP$4=""</formula>
    </cfRule>
  </conditionalFormatting>
  <conditionalFormatting sqref="BR26:CX26">
    <cfRule type="expression" dxfId="3867" priority="1754">
      <formula>$BQ$4=""</formula>
    </cfRule>
  </conditionalFormatting>
  <conditionalFormatting sqref="BR26:CX26">
    <cfRule type="expression" dxfId="3866" priority="1753">
      <formula>$BR$4=""</formula>
    </cfRule>
  </conditionalFormatting>
  <conditionalFormatting sqref="BS26:CX26">
    <cfRule type="expression" dxfId="3865" priority="1752">
      <formula>$BS$4=""</formula>
    </cfRule>
  </conditionalFormatting>
  <conditionalFormatting sqref="BT26:CX26">
    <cfRule type="expression" dxfId="3864" priority="1751">
      <formula>$BT$4=""</formula>
    </cfRule>
  </conditionalFormatting>
  <conditionalFormatting sqref="BU26:CX26">
    <cfRule type="expression" dxfId="3863" priority="1750">
      <formula>$BU$4=""</formula>
    </cfRule>
  </conditionalFormatting>
  <conditionalFormatting sqref="BV26:CX26">
    <cfRule type="expression" dxfId="3862" priority="1749">
      <formula>$BV$4=""</formula>
    </cfRule>
  </conditionalFormatting>
  <conditionalFormatting sqref="BW26:CX26">
    <cfRule type="expression" dxfId="3861" priority="1748">
      <formula>$BW$4=""</formula>
    </cfRule>
  </conditionalFormatting>
  <conditionalFormatting sqref="BX26:CX26">
    <cfRule type="expression" dxfId="3860" priority="1747">
      <formula>$BX$4=""</formula>
    </cfRule>
  </conditionalFormatting>
  <conditionalFormatting sqref="BY26:CX26">
    <cfRule type="expression" dxfId="3859" priority="1746">
      <formula>$BY$4=""</formula>
    </cfRule>
  </conditionalFormatting>
  <conditionalFormatting sqref="BZ26:CX26">
    <cfRule type="expression" dxfId="3858" priority="1745">
      <formula>$BZ$4=""</formula>
    </cfRule>
  </conditionalFormatting>
  <conditionalFormatting sqref="CA26:CX26">
    <cfRule type="expression" dxfId="3857" priority="1744">
      <formula>$CA$4=""</formula>
    </cfRule>
  </conditionalFormatting>
  <conditionalFormatting sqref="CB26:CX26">
    <cfRule type="expression" dxfId="3856" priority="1743">
      <formula>$CB$4=""</formula>
    </cfRule>
  </conditionalFormatting>
  <conditionalFormatting sqref="CC26:CX26">
    <cfRule type="expression" dxfId="3855" priority="1742">
      <formula>$CC$4=""</formula>
    </cfRule>
  </conditionalFormatting>
  <conditionalFormatting sqref="BR26:CX26">
    <cfRule type="expression" dxfId="3854" priority="1768">
      <formula>$BC$4=""</formula>
    </cfRule>
  </conditionalFormatting>
  <conditionalFormatting sqref="D32:BQ32">
    <cfRule type="expression" dxfId="3853" priority="1740">
      <formula>$D$4=""</formula>
    </cfRule>
  </conditionalFormatting>
  <conditionalFormatting sqref="E32:BQ32">
    <cfRule type="expression" dxfId="3852" priority="1739">
      <formula>$E$4=""</formula>
    </cfRule>
  </conditionalFormatting>
  <conditionalFormatting sqref="F32:BQ32">
    <cfRule type="expression" dxfId="3851" priority="1738">
      <formula>$F$4=""</formula>
    </cfRule>
  </conditionalFormatting>
  <conditionalFormatting sqref="G32:BQ32">
    <cfRule type="expression" dxfId="3850" priority="1737">
      <formula>$G$4=""</formula>
    </cfRule>
  </conditionalFormatting>
  <conditionalFormatting sqref="H32:BQ32">
    <cfRule type="expression" dxfId="3849" priority="1736">
      <formula>$H$4=""</formula>
    </cfRule>
  </conditionalFormatting>
  <conditionalFormatting sqref="I32:BQ32">
    <cfRule type="expression" dxfId="3848" priority="1735">
      <formula>$I$4=""</formula>
    </cfRule>
  </conditionalFormatting>
  <conditionalFormatting sqref="J32:BQ32">
    <cfRule type="expression" dxfId="3847" priority="1734">
      <formula>$J$4=""</formula>
    </cfRule>
  </conditionalFormatting>
  <conditionalFormatting sqref="K32:BQ32">
    <cfRule type="expression" dxfId="3846" priority="1733">
      <formula>$K$4=""</formula>
    </cfRule>
  </conditionalFormatting>
  <conditionalFormatting sqref="L32:BQ32">
    <cfRule type="expression" dxfId="3845" priority="1732">
      <formula>$L$4=""</formula>
    </cfRule>
  </conditionalFormatting>
  <conditionalFormatting sqref="M32:BQ32">
    <cfRule type="expression" dxfId="3844" priority="1731">
      <formula>$M$4=""</formula>
    </cfRule>
  </conditionalFormatting>
  <conditionalFormatting sqref="N32:BQ32">
    <cfRule type="expression" dxfId="3843" priority="1730">
      <formula>$N$4=""</formula>
    </cfRule>
  </conditionalFormatting>
  <conditionalFormatting sqref="O32:BQ32">
    <cfRule type="expression" dxfId="3842" priority="1729">
      <formula>$O$4=""</formula>
    </cfRule>
  </conditionalFormatting>
  <conditionalFormatting sqref="P32:BQ32">
    <cfRule type="expression" dxfId="3841" priority="1728">
      <formula>$P$4=""</formula>
    </cfRule>
  </conditionalFormatting>
  <conditionalFormatting sqref="Q32:BQ32">
    <cfRule type="expression" dxfId="3840" priority="1727">
      <formula>$Q$4=""</formula>
    </cfRule>
  </conditionalFormatting>
  <conditionalFormatting sqref="R32:BQ32">
    <cfRule type="expression" dxfId="3839" priority="1726">
      <formula>$R$4=""</formula>
    </cfRule>
  </conditionalFormatting>
  <conditionalFormatting sqref="S32:BQ32">
    <cfRule type="expression" dxfId="3838" priority="1725">
      <formula>$S$4=""</formula>
    </cfRule>
  </conditionalFormatting>
  <conditionalFormatting sqref="T32:BQ32">
    <cfRule type="expression" dxfId="3837" priority="1724">
      <formula>$T$4=""</formula>
    </cfRule>
  </conditionalFormatting>
  <conditionalFormatting sqref="U32:BQ32">
    <cfRule type="expression" dxfId="3836" priority="1723">
      <formula>$U$4=""</formula>
    </cfRule>
  </conditionalFormatting>
  <conditionalFormatting sqref="V32:BQ32">
    <cfRule type="expression" dxfId="3835" priority="1722">
      <formula>$V$4=""</formula>
    </cfRule>
  </conditionalFormatting>
  <conditionalFormatting sqref="W32:BQ32">
    <cfRule type="expression" dxfId="3834" priority="1721">
      <formula>$W$4=""</formula>
    </cfRule>
  </conditionalFormatting>
  <conditionalFormatting sqref="X32:BQ32">
    <cfRule type="expression" dxfId="3833" priority="1720">
      <formula>$X$4=""</formula>
    </cfRule>
  </conditionalFormatting>
  <conditionalFormatting sqref="Y32:BQ32">
    <cfRule type="expression" dxfId="3832" priority="1719">
      <formula>$Y$4=""</formula>
    </cfRule>
  </conditionalFormatting>
  <conditionalFormatting sqref="Z32:BQ32">
    <cfRule type="expression" dxfId="3831" priority="1718">
      <formula>$Z$4=""</formula>
    </cfRule>
  </conditionalFormatting>
  <conditionalFormatting sqref="AA32:BQ32">
    <cfRule type="expression" dxfId="3830" priority="1717">
      <formula>$AA$4=""</formula>
    </cfRule>
  </conditionalFormatting>
  <conditionalFormatting sqref="AY32:BQ32">
    <cfRule type="expression" dxfId="3829" priority="1693">
      <formula>$AY$4=""</formula>
    </cfRule>
  </conditionalFormatting>
  <conditionalFormatting sqref="AX32:BQ32">
    <cfRule type="expression" dxfId="3828" priority="1694">
      <formula>$AX$4=""</formula>
    </cfRule>
  </conditionalFormatting>
  <conditionalFormatting sqref="AW32:BQ32">
    <cfRule type="expression" dxfId="3827" priority="1695">
      <formula>$AW$4=""</formula>
    </cfRule>
  </conditionalFormatting>
  <conditionalFormatting sqref="AV32:BQ32">
    <cfRule type="expression" dxfId="3826" priority="1696">
      <formula>$AV$4=""</formula>
    </cfRule>
  </conditionalFormatting>
  <conditionalFormatting sqref="AU32:BQ32">
    <cfRule type="expression" dxfId="3825" priority="1697">
      <formula>$AU$4=""</formula>
    </cfRule>
  </conditionalFormatting>
  <conditionalFormatting sqref="AT32:BQ32">
    <cfRule type="expression" dxfId="3824" priority="1698">
      <formula>$AT$4=""</formula>
    </cfRule>
  </conditionalFormatting>
  <conditionalFormatting sqref="AS32:BQ32">
    <cfRule type="expression" dxfId="3823" priority="1699">
      <formula>$AS$4=""</formula>
    </cfRule>
  </conditionalFormatting>
  <conditionalFormatting sqref="AR32:BQ32">
    <cfRule type="expression" dxfId="3822" priority="1700">
      <formula>$AR$4=""</formula>
    </cfRule>
  </conditionalFormatting>
  <conditionalFormatting sqref="AQ32:BQ32">
    <cfRule type="expression" dxfId="3821" priority="1701">
      <formula>$AQ$4=""</formula>
    </cfRule>
  </conditionalFormatting>
  <conditionalFormatting sqref="AP32:BQ32">
    <cfRule type="expression" dxfId="3820" priority="1702">
      <formula>$AP$4=""</formula>
    </cfRule>
  </conditionalFormatting>
  <conditionalFormatting sqref="AO32:BQ32">
    <cfRule type="expression" dxfId="3819" priority="1703">
      <formula>$AO$4=""</formula>
    </cfRule>
  </conditionalFormatting>
  <conditionalFormatting sqref="AN32:BQ32">
    <cfRule type="expression" dxfId="3818" priority="1704">
      <formula>$AN$4=""</formula>
    </cfRule>
  </conditionalFormatting>
  <conditionalFormatting sqref="AM32:BQ32">
    <cfRule type="expression" dxfId="3817" priority="1705">
      <formula>$AM$4=""</formula>
    </cfRule>
  </conditionalFormatting>
  <conditionalFormatting sqref="AL32:BQ32">
    <cfRule type="expression" dxfId="3816" priority="1706">
      <formula>$AL$4=""</formula>
    </cfRule>
  </conditionalFormatting>
  <conditionalFormatting sqref="AK32:BQ32">
    <cfRule type="expression" dxfId="3815" priority="1707">
      <formula>$AK$4=""</formula>
    </cfRule>
  </conditionalFormatting>
  <conditionalFormatting sqref="AJ32:BQ32">
    <cfRule type="expression" dxfId="3814" priority="1708">
      <formula>$AJ$4=""</formula>
    </cfRule>
  </conditionalFormatting>
  <conditionalFormatting sqref="AI32:BQ32">
    <cfRule type="expression" dxfId="3813" priority="1709">
      <formula>$AI$4=""</formula>
    </cfRule>
  </conditionalFormatting>
  <conditionalFormatting sqref="AH32:BQ32">
    <cfRule type="expression" dxfId="3812" priority="1710">
      <formula>$AH$4=""</formula>
    </cfRule>
  </conditionalFormatting>
  <conditionalFormatting sqref="AG32:BQ32">
    <cfRule type="expression" dxfId="3811" priority="1711">
      <formula>$AG$4=""</formula>
    </cfRule>
  </conditionalFormatting>
  <conditionalFormatting sqref="AF32:BQ32">
    <cfRule type="expression" dxfId="3810" priority="1712">
      <formula>$AF$4=""</formula>
    </cfRule>
  </conditionalFormatting>
  <conditionalFormatting sqref="AE32:BQ32">
    <cfRule type="expression" dxfId="3809" priority="1713">
      <formula>$AE$4=""</formula>
    </cfRule>
  </conditionalFormatting>
  <conditionalFormatting sqref="AD32:BQ32">
    <cfRule type="expression" dxfId="3808" priority="1714">
      <formula>$AD$4=""</formula>
    </cfRule>
  </conditionalFormatting>
  <conditionalFormatting sqref="AC32:BQ32">
    <cfRule type="expression" dxfId="3807" priority="1715">
      <formula>$AC$4=""</formula>
    </cfRule>
  </conditionalFormatting>
  <conditionalFormatting sqref="AB32:BQ32">
    <cfRule type="expression" dxfId="3806" priority="1716">
      <formula>$AB$4=""</formula>
    </cfRule>
  </conditionalFormatting>
  <conditionalFormatting sqref="BA32:BQ32">
    <cfRule type="expression" dxfId="3805" priority="1691">
      <formula>$BA$4=""</formula>
    </cfRule>
  </conditionalFormatting>
  <conditionalFormatting sqref="BO32:BQ32">
    <cfRule type="expression" dxfId="3804" priority="1677">
      <formula>$BO$4=""</formula>
    </cfRule>
  </conditionalFormatting>
  <conditionalFormatting sqref="BN32:BQ32">
    <cfRule type="expression" dxfId="3803" priority="1678">
      <formula>$BN$4=""</formula>
    </cfRule>
  </conditionalFormatting>
  <conditionalFormatting sqref="BM32:BQ32">
    <cfRule type="expression" dxfId="3802" priority="1679">
      <formula>$BM$4=""</formula>
    </cfRule>
  </conditionalFormatting>
  <conditionalFormatting sqref="BL32:BQ32">
    <cfRule type="expression" dxfId="3801" priority="1680">
      <formula>$BL$4=""</formula>
    </cfRule>
  </conditionalFormatting>
  <conditionalFormatting sqref="BK32:BQ32">
    <cfRule type="expression" dxfId="3800" priority="1681">
      <formula>$BK$4=""</formula>
    </cfRule>
  </conditionalFormatting>
  <conditionalFormatting sqref="BJ32:BQ32">
    <cfRule type="expression" dxfId="3799" priority="1682">
      <formula>$BJ$4=""</formula>
    </cfRule>
  </conditionalFormatting>
  <conditionalFormatting sqref="BI32:BQ32">
    <cfRule type="expression" dxfId="3798" priority="1683">
      <formula>$BI$4=""</formula>
    </cfRule>
  </conditionalFormatting>
  <conditionalFormatting sqref="BH32:BQ32">
    <cfRule type="expression" dxfId="3797" priority="1684">
      <formula>$BH$4=""</formula>
    </cfRule>
  </conditionalFormatting>
  <conditionalFormatting sqref="BG32:BQ32">
    <cfRule type="expression" dxfId="3796" priority="1685">
      <formula>$BG$4=""</formula>
    </cfRule>
  </conditionalFormatting>
  <conditionalFormatting sqref="BF32:BQ32">
    <cfRule type="expression" dxfId="3795" priority="1686">
      <formula>$BF$4=""</formula>
    </cfRule>
  </conditionalFormatting>
  <conditionalFormatting sqref="BE32:BQ32">
    <cfRule type="expression" dxfId="3794" priority="1687">
      <formula>$BE$4=""</formula>
    </cfRule>
  </conditionalFormatting>
  <conditionalFormatting sqref="BD32:BQ32">
    <cfRule type="expression" dxfId="3793" priority="1688">
      <formula>$BD$4=""</formula>
    </cfRule>
  </conditionalFormatting>
  <conditionalFormatting sqref="BB32:BQ32">
    <cfRule type="expression" dxfId="3792" priority="1690">
      <formula>$BB$4=""</formula>
    </cfRule>
  </conditionalFormatting>
  <conditionalFormatting sqref="AZ32:BQ32">
    <cfRule type="expression" dxfId="3791" priority="1692">
      <formula>$AZ$4=""</formula>
    </cfRule>
  </conditionalFormatting>
  <conditionalFormatting sqref="BP32:BQ32">
    <cfRule type="expression" dxfId="3790" priority="1676">
      <formula>$BP$4=""</formula>
    </cfRule>
  </conditionalFormatting>
  <conditionalFormatting sqref="BQ32">
    <cfRule type="expression" dxfId="3789" priority="1675">
      <formula>$BQ$4=""</formula>
    </cfRule>
  </conditionalFormatting>
  <conditionalFormatting sqref="BC32:BQ32">
    <cfRule type="expression" dxfId="3788" priority="1689">
      <formula>$BC$4=""</formula>
    </cfRule>
  </conditionalFormatting>
  <conditionalFormatting sqref="BR32:CX32">
    <cfRule type="expression" dxfId="3787" priority="1674">
      <formula>$D$4=""</formula>
    </cfRule>
  </conditionalFormatting>
  <conditionalFormatting sqref="BR32:CX32">
    <cfRule type="expression" dxfId="3786" priority="1673">
      <formula>$E$4=""</formula>
    </cfRule>
  </conditionalFormatting>
  <conditionalFormatting sqref="BR32:CX32">
    <cfRule type="expression" dxfId="3785" priority="1672">
      <formula>$F$4=""</formula>
    </cfRule>
  </conditionalFormatting>
  <conditionalFormatting sqref="BR32:CX32">
    <cfRule type="expression" dxfId="3784" priority="1671">
      <formula>$G$4=""</formula>
    </cfRule>
  </conditionalFormatting>
  <conditionalFormatting sqref="BR32:CX32">
    <cfRule type="expression" dxfId="3783" priority="1670">
      <formula>$H$4=""</formula>
    </cfRule>
  </conditionalFormatting>
  <conditionalFormatting sqref="BR32:CX32">
    <cfRule type="expression" dxfId="3782" priority="1669">
      <formula>$I$4=""</formula>
    </cfRule>
  </conditionalFormatting>
  <conditionalFormatting sqref="BR32:CX32">
    <cfRule type="expression" dxfId="3781" priority="1668">
      <formula>$J$4=""</formula>
    </cfRule>
  </conditionalFormatting>
  <conditionalFormatting sqref="BR32:CX32">
    <cfRule type="expression" dxfId="3780" priority="1667">
      <formula>$K$4=""</formula>
    </cfRule>
  </conditionalFormatting>
  <conditionalFormatting sqref="BR32:CX32">
    <cfRule type="expression" dxfId="3779" priority="1666">
      <formula>$L$4=""</formula>
    </cfRule>
  </conditionalFormatting>
  <conditionalFormatting sqref="BR32:CX32">
    <cfRule type="expression" dxfId="3778" priority="1665">
      <formula>$M$4=""</formula>
    </cfRule>
  </conditionalFormatting>
  <conditionalFormatting sqref="BR32:CX32">
    <cfRule type="expression" dxfId="3777" priority="1664">
      <formula>$N$4=""</formula>
    </cfRule>
  </conditionalFormatting>
  <conditionalFormatting sqref="BR32:CX32">
    <cfRule type="expression" dxfId="3776" priority="1663">
      <formula>$O$4=""</formula>
    </cfRule>
  </conditionalFormatting>
  <conditionalFormatting sqref="BR32:CX32">
    <cfRule type="expression" dxfId="3775" priority="1662">
      <formula>$P$4=""</formula>
    </cfRule>
  </conditionalFormatting>
  <conditionalFormatting sqref="BR32:CX32">
    <cfRule type="expression" dxfId="3774" priority="1661">
      <formula>$Q$4=""</formula>
    </cfRule>
  </conditionalFormatting>
  <conditionalFormatting sqref="BR32:CX32">
    <cfRule type="expression" dxfId="3773" priority="1660">
      <formula>$R$4=""</formula>
    </cfRule>
  </conditionalFormatting>
  <conditionalFormatting sqref="BR32:CX32">
    <cfRule type="expression" dxfId="3772" priority="1659">
      <formula>$S$4=""</formula>
    </cfRule>
  </conditionalFormatting>
  <conditionalFormatting sqref="BR32:CX32">
    <cfRule type="expression" dxfId="3771" priority="1658">
      <formula>$T$4=""</formula>
    </cfRule>
  </conditionalFormatting>
  <conditionalFormatting sqref="BR32:CX32">
    <cfRule type="expression" dxfId="3770" priority="1657">
      <formula>$U$4=""</formula>
    </cfRule>
  </conditionalFormatting>
  <conditionalFormatting sqref="BR32:CX32">
    <cfRule type="expression" dxfId="3769" priority="1656">
      <formula>$V$4=""</formula>
    </cfRule>
  </conditionalFormatting>
  <conditionalFormatting sqref="BR32:CX32">
    <cfRule type="expression" dxfId="3768" priority="1655">
      <formula>$W$4=""</formula>
    </cfRule>
  </conditionalFormatting>
  <conditionalFormatting sqref="BR32:CX32">
    <cfRule type="expression" dxfId="3767" priority="1654">
      <formula>$X$4=""</formula>
    </cfRule>
  </conditionalFormatting>
  <conditionalFormatting sqref="BR32:CX32">
    <cfRule type="expression" dxfId="3766" priority="1653">
      <formula>$Y$4=""</formula>
    </cfRule>
  </conditionalFormatting>
  <conditionalFormatting sqref="BR32:CX32">
    <cfRule type="expression" dxfId="3765" priority="1652">
      <formula>$Z$4=""</formula>
    </cfRule>
  </conditionalFormatting>
  <conditionalFormatting sqref="BR32:CX32">
    <cfRule type="expression" dxfId="3764" priority="1651">
      <formula>$AA$4=""</formula>
    </cfRule>
  </conditionalFormatting>
  <conditionalFormatting sqref="BR32:CX32">
    <cfRule type="expression" dxfId="3763" priority="1627">
      <formula>$AY$4=""</formula>
    </cfRule>
  </conditionalFormatting>
  <conditionalFormatting sqref="BR32:CX32">
    <cfRule type="expression" dxfId="3762" priority="1628">
      <formula>$AX$4=""</formula>
    </cfRule>
  </conditionalFormatting>
  <conditionalFormatting sqref="BR32:CX32">
    <cfRule type="expression" dxfId="3761" priority="1629">
      <formula>$AW$4=""</formula>
    </cfRule>
  </conditionalFormatting>
  <conditionalFormatting sqref="BR32:CX32">
    <cfRule type="expression" dxfId="3760" priority="1630">
      <formula>$AV$4=""</formula>
    </cfRule>
  </conditionalFormatting>
  <conditionalFormatting sqref="BR32:CX32">
    <cfRule type="expression" dxfId="3759" priority="1631">
      <formula>$AU$4=""</formula>
    </cfRule>
  </conditionalFormatting>
  <conditionalFormatting sqref="BR32:CX32">
    <cfRule type="expression" dxfId="3758" priority="1632">
      <formula>$AT$4=""</formula>
    </cfRule>
  </conditionalFormatting>
  <conditionalFormatting sqref="BR32:CX32">
    <cfRule type="expression" dxfId="3757" priority="1633">
      <formula>$AS$4=""</formula>
    </cfRule>
  </conditionalFormatting>
  <conditionalFormatting sqref="BR32:CX32">
    <cfRule type="expression" dxfId="3756" priority="1634">
      <formula>$AR$4=""</formula>
    </cfRule>
  </conditionalFormatting>
  <conditionalFormatting sqref="BR32:CX32">
    <cfRule type="expression" dxfId="3755" priority="1635">
      <formula>$AQ$4=""</formula>
    </cfRule>
  </conditionalFormatting>
  <conditionalFormatting sqref="BR32:CX32">
    <cfRule type="expression" dxfId="3754" priority="1636">
      <formula>$AP$4=""</formula>
    </cfRule>
  </conditionalFormatting>
  <conditionalFormatting sqref="BR32:CX32">
    <cfRule type="expression" dxfId="3753" priority="1637">
      <formula>$AO$4=""</formula>
    </cfRule>
  </conditionalFormatting>
  <conditionalFormatting sqref="BR32:CX32">
    <cfRule type="expression" dxfId="3752" priority="1638">
      <formula>$AN$4=""</formula>
    </cfRule>
  </conditionalFormatting>
  <conditionalFormatting sqref="BR32:CX32">
    <cfRule type="expression" dxfId="3751" priority="1639">
      <formula>$AM$4=""</formula>
    </cfRule>
  </conditionalFormatting>
  <conditionalFormatting sqref="BR32:CX32">
    <cfRule type="expression" dxfId="3750" priority="1640">
      <formula>$AL$4=""</formula>
    </cfRule>
  </conditionalFormatting>
  <conditionalFormatting sqref="BR32:CX32">
    <cfRule type="expression" dxfId="3749" priority="1641">
      <formula>$AK$4=""</formula>
    </cfRule>
  </conditionalFormatting>
  <conditionalFormatting sqref="BR32:CX32">
    <cfRule type="expression" dxfId="3748" priority="1642">
      <formula>$AJ$4=""</formula>
    </cfRule>
  </conditionalFormatting>
  <conditionalFormatting sqref="BR32:CX32">
    <cfRule type="expression" dxfId="3747" priority="1643">
      <formula>$AI$4=""</formula>
    </cfRule>
  </conditionalFormatting>
  <conditionalFormatting sqref="BR32:CX32">
    <cfRule type="expression" dxfId="3746" priority="1644">
      <formula>$AH$4=""</formula>
    </cfRule>
  </conditionalFormatting>
  <conditionalFormatting sqref="BR32:CX32">
    <cfRule type="expression" dxfId="3745" priority="1645">
      <formula>$AG$4=""</formula>
    </cfRule>
  </conditionalFormatting>
  <conditionalFormatting sqref="BR32:CX32">
    <cfRule type="expression" dxfId="3744" priority="1646">
      <formula>$AF$4=""</formula>
    </cfRule>
  </conditionalFormatting>
  <conditionalFormatting sqref="BR32:CX32">
    <cfRule type="expression" dxfId="3743" priority="1647">
      <formula>$AE$4=""</formula>
    </cfRule>
  </conditionalFormatting>
  <conditionalFormatting sqref="BR32:CX32">
    <cfRule type="expression" dxfId="3742" priority="1648">
      <formula>$AD$4=""</formula>
    </cfRule>
  </conditionalFormatting>
  <conditionalFormatting sqref="BR32:CX32">
    <cfRule type="expression" dxfId="3741" priority="1649">
      <formula>$AC$4=""</formula>
    </cfRule>
  </conditionalFormatting>
  <conditionalFormatting sqref="BR32:CX32">
    <cfRule type="expression" dxfId="3740" priority="1650">
      <formula>$AB$4=""</formula>
    </cfRule>
  </conditionalFormatting>
  <conditionalFormatting sqref="BR32:CX32">
    <cfRule type="expression" dxfId="3739" priority="1625">
      <formula>$BA$4=""</formula>
    </cfRule>
  </conditionalFormatting>
  <conditionalFormatting sqref="BR32:CX32">
    <cfRule type="expression" dxfId="3738" priority="1611">
      <formula>$BO$4=""</formula>
    </cfRule>
  </conditionalFormatting>
  <conditionalFormatting sqref="BR32:CX32">
    <cfRule type="expression" dxfId="3737" priority="1612">
      <formula>$BN$4=""</formula>
    </cfRule>
  </conditionalFormatting>
  <conditionalFormatting sqref="BR32:CX32">
    <cfRule type="expression" dxfId="3736" priority="1613">
      <formula>$BM$4=""</formula>
    </cfRule>
  </conditionalFormatting>
  <conditionalFormatting sqref="BR32:CX32">
    <cfRule type="expression" dxfId="3735" priority="1614">
      <formula>$BL$4=""</formula>
    </cfRule>
  </conditionalFormatting>
  <conditionalFormatting sqref="BR32:CX32">
    <cfRule type="expression" dxfId="3734" priority="1615">
      <formula>$BK$4=""</formula>
    </cfRule>
  </conditionalFormatting>
  <conditionalFormatting sqref="BR32:CX32">
    <cfRule type="expression" dxfId="3733" priority="1616">
      <formula>$BJ$4=""</formula>
    </cfRule>
  </conditionalFormatting>
  <conditionalFormatting sqref="BR32:CX32">
    <cfRule type="expression" dxfId="3732" priority="1617">
      <formula>$BI$4=""</formula>
    </cfRule>
  </conditionalFormatting>
  <conditionalFormatting sqref="BR32:CX32">
    <cfRule type="expression" dxfId="3731" priority="1618">
      <formula>$BH$4=""</formula>
    </cfRule>
  </conditionalFormatting>
  <conditionalFormatting sqref="BR32:CX32">
    <cfRule type="expression" dxfId="3730" priority="1619">
      <formula>$BG$4=""</formula>
    </cfRule>
  </conditionalFormatting>
  <conditionalFormatting sqref="BR32:CX32">
    <cfRule type="expression" dxfId="3729" priority="1620">
      <formula>$BF$4=""</formula>
    </cfRule>
  </conditionalFormatting>
  <conditionalFormatting sqref="BR32:CX32">
    <cfRule type="expression" dxfId="3728" priority="1621">
      <formula>$BE$4=""</formula>
    </cfRule>
  </conditionalFormatting>
  <conditionalFormatting sqref="BR32:CX32">
    <cfRule type="expression" dxfId="3727" priority="1622">
      <formula>$BD$4=""</formula>
    </cfRule>
  </conditionalFormatting>
  <conditionalFormatting sqref="BR32:CX32">
    <cfRule type="expression" dxfId="3726" priority="1624">
      <formula>$BB$4=""</formula>
    </cfRule>
  </conditionalFormatting>
  <conditionalFormatting sqref="BR32:CX32">
    <cfRule type="expression" dxfId="3725" priority="1626">
      <formula>$AZ$4=""</formula>
    </cfRule>
  </conditionalFormatting>
  <conditionalFormatting sqref="CD32:CX32">
    <cfRule type="expression" dxfId="3724" priority="1596">
      <formula>$CD$4=""</formula>
    </cfRule>
  </conditionalFormatting>
  <conditionalFormatting sqref="BR32:CX32">
    <cfRule type="expression" dxfId="3723" priority="1610">
      <formula>$BP$4=""</formula>
    </cfRule>
  </conditionalFormatting>
  <conditionalFormatting sqref="BR32:CX32">
    <cfRule type="expression" dxfId="3722" priority="1609">
      <formula>$BQ$4=""</formula>
    </cfRule>
  </conditionalFormatting>
  <conditionalFormatting sqref="BR32:CX32">
    <cfRule type="expression" dxfId="3721" priority="1608">
      <formula>$BR$4=""</formula>
    </cfRule>
  </conditionalFormatting>
  <conditionalFormatting sqref="BS32:CX32">
    <cfRule type="expression" dxfId="3720" priority="1607">
      <formula>$BS$4=""</formula>
    </cfRule>
  </conditionalFormatting>
  <conditionalFormatting sqref="BT32:CX32">
    <cfRule type="expression" dxfId="3719" priority="1606">
      <formula>$BT$4=""</formula>
    </cfRule>
  </conditionalFormatting>
  <conditionalFormatting sqref="BU32:CX32">
    <cfRule type="expression" dxfId="3718" priority="1605">
      <formula>$BU$4=""</formula>
    </cfRule>
  </conditionalFormatting>
  <conditionalFormatting sqref="BV32:CX32">
    <cfRule type="expression" dxfId="3717" priority="1604">
      <formula>$BV$4=""</formula>
    </cfRule>
  </conditionalFormatting>
  <conditionalFormatting sqref="BW32:CX32">
    <cfRule type="expression" dxfId="3716" priority="1603">
      <formula>$BW$4=""</formula>
    </cfRule>
  </conditionalFormatting>
  <conditionalFormatting sqref="BX32:CX32">
    <cfRule type="expression" dxfId="3715" priority="1602">
      <formula>$BX$4=""</formula>
    </cfRule>
  </conditionalFormatting>
  <conditionalFormatting sqref="BY32:CX32">
    <cfRule type="expression" dxfId="3714" priority="1601">
      <formula>$BY$4=""</formula>
    </cfRule>
  </conditionalFormatting>
  <conditionalFormatting sqref="BZ32:CX32">
    <cfRule type="expression" dxfId="3713" priority="1600">
      <formula>$BZ$4=""</formula>
    </cfRule>
  </conditionalFormatting>
  <conditionalFormatting sqref="CA32:CX32">
    <cfRule type="expression" dxfId="3712" priority="1599">
      <formula>$CA$4=""</formula>
    </cfRule>
  </conditionalFormatting>
  <conditionalFormatting sqref="CB32:CX32">
    <cfRule type="expression" dxfId="3711" priority="1598">
      <formula>$CB$4=""</formula>
    </cfRule>
  </conditionalFormatting>
  <conditionalFormatting sqref="CC32:CX32">
    <cfRule type="expression" dxfId="3710" priority="1597">
      <formula>$CC$4=""</formula>
    </cfRule>
  </conditionalFormatting>
  <conditionalFormatting sqref="BR32:CX32">
    <cfRule type="expression" dxfId="3709" priority="1623">
      <formula>$BC$4=""</formula>
    </cfRule>
  </conditionalFormatting>
  <conditionalFormatting sqref="D43:BQ43">
    <cfRule type="expression" dxfId="3708" priority="1595">
      <formula>$D$4=""</formula>
    </cfRule>
  </conditionalFormatting>
  <conditionalFormatting sqref="E43:BQ43">
    <cfRule type="expression" dxfId="3707" priority="1594">
      <formula>$E$4=""</formula>
    </cfRule>
  </conditionalFormatting>
  <conditionalFormatting sqref="F43:BQ43">
    <cfRule type="expression" dxfId="3706" priority="1593">
      <formula>$F$4=""</formula>
    </cfRule>
  </conditionalFormatting>
  <conditionalFormatting sqref="G43:BQ43">
    <cfRule type="expression" dxfId="3705" priority="1592">
      <formula>$G$4=""</formula>
    </cfRule>
  </conditionalFormatting>
  <conditionalFormatting sqref="H43:BQ43">
    <cfRule type="expression" dxfId="3704" priority="1591">
      <formula>$H$4=""</formula>
    </cfRule>
  </conditionalFormatting>
  <conditionalFormatting sqref="I43:BQ43">
    <cfRule type="expression" dxfId="3703" priority="1590">
      <formula>$I$4=""</formula>
    </cfRule>
  </conditionalFormatting>
  <conditionalFormatting sqref="J43:BQ43">
    <cfRule type="expression" dxfId="3702" priority="1589">
      <formula>$J$4=""</formula>
    </cfRule>
  </conditionalFormatting>
  <conditionalFormatting sqref="K43:BQ43">
    <cfRule type="expression" dxfId="3701" priority="1588">
      <formula>$K$4=""</formula>
    </cfRule>
  </conditionalFormatting>
  <conditionalFormatting sqref="L43:BQ43">
    <cfRule type="expression" dxfId="3700" priority="1587">
      <formula>$L$4=""</formula>
    </cfRule>
  </conditionalFormatting>
  <conditionalFormatting sqref="M43:BQ43">
    <cfRule type="expression" dxfId="3699" priority="1586">
      <formula>$M$4=""</formula>
    </cfRule>
  </conditionalFormatting>
  <conditionalFormatting sqref="N43:BQ43">
    <cfRule type="expression" dxfId="3698" priority="1585">
      <formula>$N$4=""</formula>
    </cfRule>
  </conditionalFormatting>
  <conditionalFormatting sqref="O43:BQ43">
    <cfRule type="expression" dxfId="3697" priority="1584">
      <formula>$O$4=""</formula>
    </cfRule>
  </conditionalFormatting>
  <conditionalFormatting sqref="P43:BQ43">
    <cfRule type="expression" dxfId="3696" priority="1583">
      <formula>$P$4=""</formula>
    </cfRule>
  </conditionalFormatting>
  <conditionalFormatting sqref="Q43:BQ43">
    <cfRule type="expression" dxfId="3695" priority="1582">
      <formula>$Q$4=""</formula>
    </cfRule>
  </conditionalFormatting>
  <conditionalFormatting sqref="R43:BQ43">
    <cfRule type="expression" dxfId="3694" priority="1581">
      <formula>$R$4=""</formula>
    </cfRule>
  </conditionalFormatting>
  <conditionalFormatting sqref="S43:BQ43">
    <cfRule type="expression" dxfId="3693" priority="1580">
      <formula>$S$4=""</formula>
    </cfRule>
  </conditionalFormatting>
  <conditionalFormatting sqref="T43:BQ43">
    <cfRule type="expression" dxfId="3692" priority="1579">
      <formula>$T$4=""</formula>
    </cfRule>
  </conditionalFormatting>
  <conditionalFormatting sqref="U43:BQ43">
    <cfRule type="expression" dxfId="3691" priority="1578">
      <formula>$U$4=""</formula>
    </cfRule>
  </conditionalFormatting>
  <conditionalFormatting sqref="V43:BQ43">
    <cfRule type="expression" dxfId="3690" priority="1577">
      <formula>$V$4=""</formula>
    </cfRule>
  </conditionalFormatting>
  <conditionalFormatting sqref="W43:BQ43">
    <cfRule type="expression" dxfId="3689" priority="1576">
      <formula>$W$4=""</formula>
    </cfRule>
  </conditionalFormatting>
  <conditionalFormatting sqref="X43:BQ43">
    <cfRule type="expression" dxfId="3688" priority="1575">
      <formula>$X$4=""</formula>
    </cfRule>
  </conditionalFormatting>
  <conditionalFormatting sqref="Y43:BQ43">
    <cfRule type="expression" dxfId="3687" priority="1574">
      <formula>$Y$4=""</formula>
    </cfRule>
  </conditionalFormatting>
  <conditionalFormatting sqref="Z43:BQ43">
    <cfRule type="expression" dxfId="3686" priority="1573">
      <formula>$Z$4=""</formula>
    </cfRule>
  </conditionalFormatting>
  <conditionalFormatting sqref="AA43:BQ43">
    <cfRule type="expression" dxfId="3685" priority="1572">
      <formula>$AA$4=""</formula>
    </cfRule>
  </conditionalFormatting>
  <conditionalFormatting sqref="AY43:BQ43">
    <cfRule type="expression" dxfId="3684" priority="1548">
      <formula>$AY$4=""</formula>
    </cfRule>
  </conditionalFormatting>
  <conditionalFormatting sqref="AX43:BQ43">
    <cfRule type="expression" dxfId="3683" priority="1549">
      <formula>$AX$4=""</formula>
    </cfRule>
  </conditionalFormatting>
  <conditionalFormatting sqref="AW43:BQ43">
    <cfRule type="expression" dxfId="3682" priority="1550">
      <formula>$AW$4=""</formula>
    </cfRule>
  </conditionalFormatting>
  <conditionalFormatting sqref="AV43:BQ43">
    <cfRule type="expression" dxfId="3681" priority="1551">
      <formula>$AV$4=""</formula>
    </cfRule>
  </conditionalFormatting>
  <conditionalFormatting sqref="AU43:BQ43">
    <cfRule type="expression" dxfId="3680" priority="1552">
      <formula>$AU$4=""</formula>
    </cfRule>
  </conditionalFormatting>
  <conditionalFormatting sqref="AT43:BQ43">
    <cfRule type="expression" dxfId="3679" priority="1553">
      <formula>$AT$4=""</formula>
    </cfRule>
  </conditionalFormatting>
  <conditionalFormatting sqref="AS43:BQ43">
    <cfRule type="expression" dxfId="3678" priority="1554">
      <formula>$AS$4=""</formula>
    </cfRule>
  </conditionalFormatting>
  <conditionalFormatting sqref="AR43:BQ43">
    <cfRule type="expression" dxfId="3677" priority="1555">
      <formula>$AR$4=""</formula>
    </cfRule>
  </conditionalFormatting>
  <conditionalFormatting sqref="AQ43:BQ43">
    <cfRule type="expression" dxfId="3676" priority="1556">
      <formula>$AQ$4=""</formula>
    </cfRule>
  </conditionalFormatting>
  <conditionalFormatting sqref="AP43:BQ43">
    <cfRule type="expression" dxfId="3675" priority="1557">
      <formula>$AP$4=""</formula>
    </cfRule>
  </conditionalFormatting>
  <conditionalFormatting sqref="AO43:BQ43">
    <cfRule type="expression" dxfId="3674" priority="1558">
      <formula>$AO$4=""</formula>
    </cfRule>
  </conditionalFormatting>
  <conditionalFormatting sqref="AN43:BQ43">
    <cfRule type="expression" dxfId="3673" priority="1559">
      <formula>$AN$4=""</formula>
    </cfRule>
  </conditionalFormatting>
  <conditionalFormatting sqref="AM43:BQ43">
    <cfRule type="expression" dxfId="3672" priority="1560">
      <formula>$AM$4=""</formula>
    </cfRule>
  </conditionalFormatting>
  <conditionalFormatting sqref="AL43:BQ43">
    <cfRule type="expression" dxfId="3671" priority="1561">
      <formula>$AL$4=""</formula>
    </cfRule>
  </conditionalFormatting>
  <conditionalFormatting sqref="AK43:BQ43">
    <cfRule type="expression" dxfId="3670" priority="1562">
      <formula>$AK$4=""</formula>
    </cfRule>
  </conditionalFormatting>
  <conditionalFormatting sqref="AJ43:BQ43">
    <cfRule type="expression" dxfId="3669" priority="1563">
      <formula>$AJ$4=""</formula>
    </cfRule>
  </conditionalFormatting>
  <conditionalFormatting sqref="AI43:BQ43">
    <cfRule type="expression" dxfId="3668" priority="1564">
      <formula>$AI$4=""</formula>
    </cfRule>
  </conditionalFormatting>
  <conditionalFormatting sqref="AH43:BQ43">
    <cfRule type="expression" dxfId="3667" priority="1565">
      <formula>$AH$4=""</formula>
    </cfRule>
  </conditionalFormatting>
  <conditionalFormatting sqref="AG43:BQ43">
    <cfRule type="expression" dxfId="3666" priority="1566">
      <formula>$AG$4=""</formula>
    </cfRule>
  </conditionalFormatting>
  <conditionalFormatting sqref="AF43:BQ43">
    <cfRule type="expression" dxfId="3665" priority="1567">
      <formula>$AF$4=""</formula>
    </cfRule>
  </conditionalFormatting>
  <conditionalFormatting sqref="AE43:BQ43">
    <cfRule type="expression" dxfId="3664" priority="1568">
      <formula>$AE$4=""</formula>
    </cfRule>
  </conditionalFormatting>
  <conditionalFormatting sqref="AD43:BQ43">
    <cfRule type="expression" dxfId="3663" priority="1569">
      <formula>$AD$4=""</formula>
    </cfRule>
  </conditionalFormatting>
  <conditionalFormatting sqref="AC43:BQ43">
    <cfRule type="expression" dxfId="3662" priority="1570">
      <formula>$AC$4=""</formula>
    </cfRule>
  </conditionalFormatting>
  <conditionalFormatting sqref="AB43:BQ43">
    <cfRule type="expression" dxfId="3661" priority="1571">
      <formula>$AB$4=""</formula>
    </cfRule>
  </conditionalFormatting>
  <conditionalFormatting sqref="BA43:BQ43">
    <cfRule type="expression" dxfId="3660" priority="1546">
      <formula>$BA$4=""</formula>
    </cfRule>
  </conditionalFormatting>
  <conditionalFormatting sqref="BO43:BQ43">
    <cfRule type="expression" dxfId="3659" priority="1532">
      <formula>$BO$4=""</formula>
    </cfRule>
  </conditionalFormatting>
  <conditionalFormatting sqref="BN43:BQ43">
    <cfRule type="expression" dxfId="3658" priority="1533">
      <formula>$BN$4=""</formula>
    </cfRule>
  </conditionalFormatting>
  <conditionalFormatting sqref="BM43:BQ43">
    <cfRule type="expression" dxfId="3657" priority="1534">
      <formula>$BM$4=""</formula>
    </cfRule>
  </conditionalFormatting>
  <conditionalFormatting sqref="BL43:BQ43">
    <cfRule type="expression" dxfId="3656" priority="1535">
      <formula>$BL$4=""</formula>
    </cfRule>
  </conditionalFormatting>
  <conditionalFormatting sqref="BK43:BQ43">
    <cfRule type="expression" dxfId="3655" priority="1536">
      <formula>$BK$4=""</formula>
    </cfRule>
  </conditionalFormatting>
  <conditionalFormatting sqref="BJ43:BQ43">
    <cfRule type="expression" dxfId="3654" priority="1537">
      <formula>$BJ$4=""</formula>
    </cfRule>
  </conditionalFormatting>
  <conditionalFormatting sqref="BI43:BQ43">
    <cfRule type="expression" dxfId="3653" priority="1538">
      <formula>$BI$4=""</formula>
    </cfRule>
  </conditionalFormatting>
  <conditionalFormatting sqref="BH43:BQ43">
    <cfRule type="expression" dxfId="3652" priority="1539">
      <formula>$BH$4=""</formula>
    </cfRule>
  </conditionalFormatting>
  <conditionalFormatting sqref="BG43:BQ43">
    <cfRule type="expression" dxfId="3651" priority="1540">
      <formula>$BG$4=""</formula>
    </cfRule>
  </conditionalFormatting>
  <conditionalFormatting sqref="BF43:BQ43">
    <cfRule type="expression" dxfId="3650" priority="1541">
      <formula>$BF$4=""</formula>
    </cfRule>
  </conditionalFormatting>
  <conditionalFormatting sqref="BE43:BQ43">
    <cfRule type="expression" dxfId="3649" priority="1542">
      <formula>$BE$4=""</formula>
    </cfRule>
  </conditionalFormatting>
  <conditionalFormatting sqref="BD43:BQ43">
    <cfRule type="expression" dxfId="3648" priority="1543">
      <formula>$BD$4=""</formula>
    </cfRule>
  </conditionalFormatting>
  <conditionalFormatting sqref="BB43:BQ43">
    <cfRule type="expression" dxfId="3647" priority="1545">
      <formula>$BB$4=""</formula>
    </cfRule>
  </conditionalFormatting>
  <conditionalFormatting sqref="AZ43:BQ43">
    <cfRule type="expression" dxfId="3646" priority="1547">
      <formula>$AZ$4=""</formula>
    </cfRule>
  </conditionalFormatting>
  <conditionalFormatting sqref="BP43:BQ43">
    <cfRule type="expression" dxfId="3645" priority="1531">
      <formula>$BP$4=""</formula>
    </cfRule>
  </conditionalFormatting>
  <conditionalFormatting sqref="BQ43">
    <cfRule type="expression" dxfId="3644" priority="1530">
      <formula>$BQ$4=""</formula>
    </cfRule>
  </conditionalFormatting>
  <conditionalFormatting sqref="BC43:BQ43">
    <cfRule type="expression" dxfId="3643" priority="1544">
      <formula>$BC$4=""</formula>
    </cfRule>
  </conditionalFormatting>
  <conditionalFormatting sqref="BR43:CX43">
    <cfRule type="expression" dxfId="3642" priority="1529">
      <formula>$D$4=""</formula>
    </cfRule>
  </conditionalFormatting>
  <conditionalFormatting sqref="BR43:CX43">
    <cfRule type="expression" dxfId="3641" priority="1528">
      <formula>$E$4=""</formula>
    </cfRule>
  </conditionalFormatting>
  <conditionalFormatting sqref="BR43:CX43">
    <cfRule type="expression" dxfId="3640" priority="1527">
      <formula>$F$4=""</formula>
    </cfRule>
  </conditionalFormatting>
  <conditionalFormatting sqref="BR43:CX43">
    <cfRule type="expression" dxfId="3639" priority="1526">
      <formula>$G$4=""</formula>
    </cfRule>
  </conditionalFormatting>
  <conditionalFormatting sqref="BR43:CX43">
    <cfRule type="expression" dxfId="3638" priority="1525">
      <formula>$H$4=""</formula>
    </cfRule>
  </conditionalFormatting>
  <conditionalFormatting sqref="BR43:CX43">
    <cfRule type="expression" dxfId="3637" priority="1524">
      <formula>$I$4=""</formula>
    </cfRule>
  </conditionalFormatting>
  <conditionalFormatting sqref="BR43:CX43">
    <cfRule type="expression" dxfId="3636" priority="1523">
      <formula>$J$4=""</formula>
    </cfRule>
  </conditionalFormatting>
  <conditionalFormatting sqref="BR43:CX43">
    <cfRule type="expression" dxfId="3635" priority="1522">
      <formula>$K$4=""</formula>
    </cfRule>
  </conditionalFormatting>
  <conditionalFormatting sqref="BR43:CX43">
    <cfRule type="expression" dxfId="3634" priority="1521">
      <formula>$L$4=""</formula>
    </cfRule>
  </conditionalFormatting>
  <conditionalFormatting sqref="BR43:CX43">
    <cfRule type="expression" dxfId="3633" priority="1520">
      <formula>$M$4=""</formula>
    </cfRule>
  </conditionalFormatting>
  <conditionalFormatting sqref="BR43:CX43">
    <cfRule type="expression" dxfId="3632" priority="1519">
      <formula>$N$4=""</formula>
    </cfRule>
  </conditionalFormatting>
  <conditionalFormatting sqref="BR43:CX43">
    <cfRule type="expression" dxfId="3631" priority="1518">
      <formula>$O$4=""</formula>
    </cfRule>
  </conditionalFormatting>
  <conditionalFormatting sqref="BR43:CX43">
    <cfRule type="expression" dxfId="3630" priority="1517">
      <formula>$P$4=""</formula>
    </cfRule>
  </conditionalFormatting>
  <conditionalFormatting sqref="BR43:CX43">
    <cfRule type="expression" dxfId="3629" priority="1516">
      <formula>$Q$4=""</formula>
    </cfRule>
  </conditionalFormatting>
  <conditionalFormatting sqref="BR43:CX43">
    <cfRule type="expression" dxfId="3628" priority="1515">
      <formula>$R$4=""</formula>
    </cfRule>
  </conditionalFormatting>
  <conditionalFormatting sqref="BR43:CX43">
    <cfRule type="expression" dxfId="3627" priority="1514">
      <formula>$S$4=""</formula>
    </cfRule>
  </conditionalFormatting>
  <conditionalFormatting sqref="BR43:CX43">
    <cfRule type="expression" dxfId="3626" priority="1513">
      <formula>$T$4=""</formula>
    </cfRule>
  </conditionalFormatting>
  <conditionalFormatting sqref="BR43:CX43">
    <cfRule type="expression" dxfId="3625" priority="1512">
      <formula>$U$4=""</formula>
    </cfRule>
  </conditionalFormatting>
  <conditionalFormatting sqref="BR43:CX43">
    <cfRule type="expression" dxfId="3624" priority="1511">
      <formula>$V$4=""</formula>
    </cfRule>
  </conditionalFormatting>
  <conditionalFormatting sqref="BR43:CX43">
    <cfRule type="expression" dxfId="3623" priority="1510">
      <formula>$W$4=""</formula>
    </cfRule>
  </conditionalFormatting>
  <conditionalFormatting sqref="BR43:CX43">
    <cfRule type="expression" dxfId="3622" priority="1509">
      <formula>$X$4=""</formula>
    </cfRule>
  </conditionalFormatting>
  <conditionalFormatting sqref="BR43:CX43">
    <cfRule type="expression" dxfId="3621" priority="1508">
      <formula>$Y$4=""</formula>
    </cfRule>
  </conditionalFormatting>
  <conditionalFormatting sqref="BR43:CX43">
    <cfRule type="expression" dxfId="3620" priority="1507">
      <formula>$Z$4=""</formula>
    </cfRule>
  </conditionalFormatting>
  <conditionalFormatting sqref="BR43:CX43">
    <cfRule type="expression" dxfId="3619" priority="1506">
      <formula>$AA$4=""</formula>
    </cfRule>
  </conditionalFormatting>
  <conditionalFormatting sqref="BR43:CX43">
    <cfRule type="expression" dxfId="3618" priority="1482">
      <formula>$AY$4=""</formula>
    </cfRule>
  </conditionalFormatting>
  <conditionalFormatting sqref="BR43:CX43">
    <cfRule type="expression" dxfId="3617" priority="1483">
      <formula>$AX$4=""</formula>
    </cfRule>
  </conditionalFormatting>
  <conditionalFormatting sqref="BR43:CX43">
    <cfRule type="expression" dxfId="3616" priority="1484">
      <formula>$AW$4=""</formula>
    </cfRule>
  </conditionalFormatting>
  <conditionalFormatting sqref="BR43:CX43">
    <cfRule type="expression" dxfId="3615" priority="1485">
      <formula>$AV$4=""</formula>
    </cfRule>
  </conditionalFormatting>
  <conditionalFormatting sqref="BR43:CX43">
    <cfRule type="expression" dxfId="3614" priority="1486">
      <formula>$AU$4=""</formula>
    </cfRule>
  </conditionalFormatting>
  <conditionalFormatting sqref="BR43:CX43">
    <cfRule type="expression" dxfId="3613" priority="1487">
      <formula>$AT$4=""</formula>
    </cfRule>
  </conditionalFormatting>
  <conditionalFormatting sqref="BR43:CX43">
    <cfRule type="expression" dxfId="3612" priority="1488">
      <formula>$AS$4=""</formula>
    </cfRule>
  </conditionalFormatting>
  <conditionalFormatting sqref="BR43:CX43">
    <cfRule type="expression" dxfId="3611" priority="1489">
      <formula>$AR$4=""</formula>
    </cfRule>
  </conditionalFormatting>
  <conditionalFormatting sqref="BR43:CX43">
    <cfRule type="expression" dxfId="3610" priority="1490">
      <formula>$AQ$4=""</formula>
    </cfRule>
  </conditionalFormatting>
  <conditionalFormatting sqref="BR43:CX43">
    <cfRule type="expression" dxfId="3609" priority="1491">
      <formula>$AP$4=""</formula>
    </cfRule>
  </conditionalFormatting>
  <conditionalFormatting sqref="BR43:CX43">
    <cfRule type="expression" dxfId="3608" priority="1492">
      <formula>$AO$4=""</formula>
    </cfRule>
  </conditionalFormatting>
  <conditionalFormatting sqref="BR43:CX43">
    <cfRule type="expression" dxfId="3607" priority="1493">
      <formula>$AN$4=""</formula>
    </cfRule>
  </conditionalFormatting>
  <conditionalFormatting sqref="BR43:CX43">
    <cfRule type="expression" dxfId="3606" priority="1494">
      <formula>$AM$4=""</formula>
    </cfRule>
  </conditionalFormatting>
  <conditionalFormatting sqref="BR43:CX43">
    <cfRule type="expression" dxfId="3605" priority="1495">
      <formula>$AL$4=""</formula>
    </cfRule>
  </conditionalFormatting>
  <conditionalFormatting sqref="BR43:CX43">
    <cfRule type="expression" dxfId="3604" priority="1496">
      <formula>$AK$4=""</formula>
    </cfRule>
  </conditionalFormatting>
  <conditionalFormatting sqref="BR43:CX43">
    <cfRule type="expression" dxfId="3603" priority="1497">
      <formula>$AJ$4=""</formula>
    </cfRule>
  </conditionalFormatting>
  <conditionalFormatting sqref="BR43:CX43">
    <cfRule type="expression" dxfId="3602" priority="1498">
      <formula>$AI$4=""</formula>
    </cfRule>
  </conditionalFormatting>
  <conditionalFormatting sqref="BR43:CX43">
    <cfRule type="expression" dxfId="3601" priority="1499">
      <formula>$AH$4=""</formula>
    </cfRule>
  </conditionalFormatting>
  <conditionalFormatting sqref="BR43:CX43">
    <cfRule type="expression" dxfId="3600" priority="1500">
      <formula>$AG$4=""</formula>
    </cfRule>
  </conditionalFormatting>
  <conditionalFormatting sqref="BR43:CX43">
    <cfRule type="expression" dxfId="3599" priority="1501">
      <formula>$AF$4=""</formula>
    </cfRule>
  </conditionalFormatting>
  <conditionalFormatting sqref="BR43:CX43">
    <cfRule type="expression" dxfId="3598" priority="1502">
      <formula>$AE$4=""</formula>
    </cfRule>
  </conditionalFormatting>
  <conditionalFormatting sqref="BR43:CX43">
    <cfRule type="expression" dxfId="3597" priority="1503">
      <formula>$AD$4=""</formula>
    </cfRule>
  </conditionalFormatting>
  <conditionalFormatting sqref="BR43:CX43">
    <cfRule type="expression" dxfId="3596" priority="1504">
      <formula>$AC$4=""</formula>
    </cfRule>
  </conditionalFormatting>
  <conditionalFormatting sqref="BR43:CX43">
    <cfRule type="expression" dxfId="3595" priority="1505">
      <formula>$AB$4=""</formula>
    </cfRule>
  </conditionalFormatting>
  <conditionalFormatting sqref="BR43:CX43">
    <cfRule type="expression" dxfId="3594" priority="1480">
      <formula>$BA$4=""</formula>
    </cfRule>
  </conditionalFormatting>
  <conditionalFormatting sqref="BR43:CX43">
    <cfRule type="expression" dxfId="3593" priority="1466">
      <formula>$BO$4=""</formula>
    </cfRule>
  </conditionalFormatting>
  <conditionalFormatting sqref="BR43:CX43">
    <cfRule type="expression" dxfId="3592" priority="1467">
      <formula>$BN$4=""</formula>
    </cfRule>
  </conditionalFormatting>
  <conditionalFormatting sqref="BR43:CX43">
    <cfRule type="expression" dxfId="3591" priority="1468">
      <formula>$BM$4=""</formula>
    </cfRule>
  </conditionalFormatting>
  <conditionalFormatting sqref="BR43:CX43">
    <cfRule type="expression" dxfId="3590" priority="1469">
      <formula>$BL$4=""</formula>
    </cfRule>
  </conditionalFormatting>
  <conditionalFormatting sqref="BR43:CX43">
    <cfRule type="expression" dxfId="3589" priority="1470">
      <formula>$BK$4=""</formula>
    </cfRule>
  </conditionalFormatting>
  <conditionalFormatting sqref="BR43:CX43">
    <cfRule type="expression" dxfId="3588" priority="1471">
      <formula>$BJ$4=""</formula>
    </cfRule>
  </conditionalFormatting>
  <conditionalFormatting sqref="BR43:CX43">
    <cfRule type="expression" dxfId="3587" priority="1472">
      <formula>$BI$4=""</formula>
    </cfRule>
  </conditionalFormatting>
  <conditionalFormatting sqref="BR43:CX43">
    <cfRule type="expression" dxfId="3586" priority="1473">
      <formula>$BH$4=""</formula>
    </cfRule>
  </conditionalFormatting>
  <conditionalFormatting sqref="BR43:CX43">
    <cfRule type="expression" dxfId="3585" priority="1474">
      <formula>$BG$4=""</formula>
    </cfRule>
  </conditionalFormatting>
  <conditionalFormatting sqref="BR43:CX43">
    <cfRule type="expression" dxfId="3584" priority="1475">
      <formula>$BF$4=""</formula>
    </cfRule>
  </conditionalFormatting>
  <conditionalFormatting sqref="BR43:CX43">
    <cfRule type="expression" dxfId="3583" priority="1476">
      <formula>$BE$4=""</formula>
    </cfRule>
  </conditionalFormatting>
  <conditionalFormatting sqref="BR43:CX43">
    <cfRule type="expression" dxfId="3582" priority="1477">
      <formula>$BD$4=""</formula>
    </cfRule>
  </conditionalFormatting>
  <conditionalFormatting sqref="BR43:CX43">
    <cfRule type="expression" dxfId="3581" priority="1479">
      <formula>$BB$4=""</formula>
    </cfRule>
  </conditionalFormatting>
  <conditionalFormatting sqref="BR43:CX43">
    <cfRule type="expression" dxfId="3580" priority="1481">
      <formula>$AZ$4=""</formula>
    </cfRule>
  </conditionalFormatting>
  <conditionalFormatting sqref="CD43:CX43">
    <cfRule type="expression" dxfId="3579" priority="1451">
      <formula>$CD$4=""</formula>
    </cfRule>
  </conditionalFormatting>
  <conditionalFormatting sqref="BR43:CX43">
    <cfRule type="expression" dxfId="3578" priority="1465">
      <formula>$BP$4=""</formula>
    </cfRule>
  </conditionalFormatting>
  <conditionalFormatting sqref="BR43:CX43">
    <cfRule type="expression" dxfId="3577" priority="1464">
      <formula>$BQ$4=""</formula>
    </cfRule>
  </conditionalFormatting>
  <conditionalFormatting sqref="BR43:CX43">
    <cfRule type="expression" dxfId="3576" priority="1463">
      <formula>$BR$4=""</formula>
    </cfRule>
  </conditionalFormatting>
  <conditionalFormatting sqref="BS43:CX43">
    <cfRule type="expression" dxfId="3575" priority="1462">
      <formula>$BS$4=""</formula>
    </cfRule>
  </conditionalFormatting>
  <conditionalFormatting sqref="BT43:CX43">
    <cfRule type="expression" dxfId="3574" priority="1461">
      <formula>$BT$4=""</formula>
    </cfRule>
  </conditionalFormatting>
  <conditionalFormatting sqref="BU43:CX43">
    <cfRule type="expression" dxfId="3573" priority="1460">
      <formula>$BU$4=""</formula>
    </cfRule>
  </conditionalFormatting>
  <conditionalFormatting sqref="BV43:CX43">
    <cfRule type="expression" dxfId="3572" priority="1459">
      <formula>$BV$4=""</formula>
    </cfRule>
  </conditionalFormatting>
  <conditionalFormatting sqref="BW43:CX43">
    <cfRule type="expression" dxfId="3571" priority="1458">
      <formula>$BW$4=""</formula>
    </cfRule>
  </conditionalFormatting>
  <conditionalFormatting sqref="BX43:CX43">
    <cfRule type="expression" dxfId="3570" priority="1457">
      <formula>$BX$4=""</formula>
    </cfRule>
  </conditionalFormatting>
  <conditionalFormatting sqref="BY43:CX43">
    <cfRule type="expression" dxfId="3569" priority="1456">
      <formula>$BY$4=""</formula>
    </cfRule>
  </conditionalFormatting>
  <conditionalFormatting sqref="BZ43:CX43">
    <cfRule type="expression" dxfId="3568" priority="1455">
      <formula>$BZ$4=""</formula>
    </cfRule>
  </conditionalFormatting>
  <conditionalFormatting sqref="CA43:CX43">
    <cfRule type="expression" dxfId="3567" priority="1454">
      <formula>$CA$4=""</formula>
    </cfRule>
  </conditionalFormatting>
  <conditionalFormatting sqref="CB43:CX43">
    <cfRule type="expression" dxfId="3566" priority="1453">
      <formula>$CB$4=""</formula>
    </cfRule>
  </conditionalFormatting>
  <conditionalFormatting sqref="CC43:CX43">
    <cfRule type="expression" dxfId="3565" priority="1452">
      <formula>$CC$4=""</formula>
    </cfRule>
  </conditionalFormatting>
  <conditionalFormatting sqref="BR43:CX43">
    <cfRule type="expression" dxfId="3564" priority="1478">
      <formula>$BC$4=""</formula>
    </cfRule>
  </conditionalFormatting>
  <conditionalFormatting sqref="D48:BQ48">
    <cfRule type="expression" dxfId="3563" priority="1450">
      <formula>$D$4=""</formula>
    </cfRule>
  </conditionalFormatting>
  <conditionalFormatting sqref="E48:BQ48">
    <cfRule type="expression" dxfId="3562" priority="1449">
      <formula>$E$4=""</formula>
    </cfRule>
  </conditionalFormatting>
  <conditionalFormatting sqref="F48:BQ48">
    <cfRule type="expression" dxfId="3561" priority="1448">
      <formula>$F$4=""</formula>
    </cfRule>
  </conditionalFormatting>
  <conditionalFormatting sqref="G48:BQ48">
    <cfRule type="expression" dxfId="3560" priority="1447">
      <formula>$G$4=""</formula>
    </cfRule>
  </conditionalFormatting>
  <conditionalFormatting sqref="H48:BQ48">
    <cfRule type="expression" dxfId="3559" priority="1446">
      <formula>$H$4=""</formula>
    </cfRule>
  </conditionalFormatting>
  <conditionalFormatting sqref="I48:BQ48">
    <cfRule type="expression" dxfId="3558" priority="1445">
      <formula>$I$4=""</formula>
    </cfRule>
  </conditionalFormatting>
  <conditionalFormatting sqref="J48:BQ48">
    <cfRule type="expression" dxfId="3557" priority="1444">
      <formula>$J$4=""</formula>
    </cfRule>
  </conditionalFormatting>
  <conditionalFormatting sqref="K48:BQ48">
    <cfRule type="expression" dxfId="3556" priority="1443">
      <formula>$K$4=""</formula>
    </cfRule>
  </conditionalFormatting>
  <conditionalFormatting sqref="L48:BQ48">
    <cfRule type="expression" dxfId="3555" priority="1442">
      <formula>$L$4=""</formula>
    </cfRule>
  </conditionalFormatting>
  <conditionalFormatting sqref="M48:BQ48">
    <cfRule type="expression" dxfId="3554" priority="1441">
      <formula>$M$4=""</formula>
    </cfRule>
  </conditionalFormatting>
  <conditionalFormatting sqref="N48:BQ48">
    <cfRule type="expression" dxfId="3553" priority="1440">
      <formula>$N$4=""</formula>
    </cfRule>
  </conditionalFormatting>
  <conditionalFormatting sqref="O48:BQ48">
    <cfRule type="expression" dxfId="3552" priority="1439">
      <formula>$O$4=""</formula>
    </cfRule>
  </conditionalFormatting>
  <conditionalFormatting sqref="P48:BQ48">
    <cfRule type="expression" dxfId="3551" priority="1438">
      <formula>$P$4=""</formula>
    </cfRule>
  </conditionalFormatting>
  <conditionalFormatting sqref="Q48:BQ48">
    <cfRule type="expression" dxfId="3550" priority="1437">
      <formula>$Q$4=""</formula>
    </cfRule>
  </conditionalFormatting>
  <conditionalFormatting sqref="R48:BQ48">
    <cfRule type="expression" dxfId="3549" priority="1436">
      <formula>$R$4=""</formula>
    </cfRule>
  </conditionalFormatting>
  <conditionalFormatting sqref="S48:BQ48">
    <cfRule type="expression" dxfId="3548" priority="1435">
      <formula>$S$4=""</formula>
    </cfRule>
  </conditionalFormatting>
  <conditionalFormatting sqref="T48:BQ48">
    <cfRule type="expression" dxfId="3547" priority="1434">
      <formula>$T$4=""</formula>
    </cfRule>
  </conditionalFormatting>
  <conditionalFormatting sqref="U48:BQ48">
    <cfRule type="expression" dxfId="3546" priority="1433">
      <formula>$U$4=""</formula>
    </cfRule>
  </conditionalFormatting>
  <conditionalFormatting sqref="V48:BQ48">
    <cfRule type="expression" dxfId="3545" priority="1432">
      <formula>$V$4=""</formula>
    </cfRule>
  </conditionalFormatting>
  <conditionalFormatting sqref="W48:BQ48">
    <cfRule type="expression" dxfId="3544" priority="1431">
      <formula>$W$4=""</formula>
    </cfRule>
  </conditionalFormatting>
  <conditionalFormatting sqref="X48:BQ48">
    <cfRule type="expression" dxfId="3543" priority="1430">
      <formula>$X$4=""</formula>
    </cfRule>
  </conditionalFormatting>
  <conditionalFormatting sqref="Y48:BQ48">
    <cfRule type="expression" dxfId="3542" priority="1429">
      <formula>$Y$4=""</formula>
    </cfRule>
  </conditionalFormatting>
  <conditionalFormatting sqref="Z48:BQ48">
    <cfRule type="expression" dxfId="3541" priority="1428">
      <formula>$Z$4=""</formula>
    </cfRule>
  </conditionalFormatting>
  <conditionalFormatting sqref="AA48:BQ48">
    <cfRule type="expression" dxfId="3540" priority="1427">
      <formula>$AA$4=""</formula>
    </cfRule>
  </conditionalFormatting>
  <conditionalFormatting sqref="AY48:BQ48">
    <cfRule type="expression" dxfId="3539" priority="1403">
      <formula>$AY$4=""</formula>
    </cfRule>
  </conditionalFormatting>
  <conditionalFormatting sqref="AX48:BQ48">
    <cfRule type="expression" dxfId="3538" priority="1404">
      <formula>$AX$4=""</formula>
    </cfRule>
  </conditionalFormatting>
  <conditionalFormatting sqref="AW48:BQ48">
    <cfRule type="expression" dxfId="3537" priority="1405">
      <formula>$AW$4=""</formula>
    </cfRule>
  </conditionalFormatting>
  <conditionalFormatting sqref="AV48:BQ48">
    <cfRule type="expression" dxfId="3536" priority="1406">
      <formula>$AV$4=""</formula>
    </cfRule>
  </conditionalFormatting>
  <conditionalFormatting sqref="AU48:BQ48">
    <cfRule type="expression" dxfId="3535" priority="1407">
      <formula>$AU$4=""</formula>
    </cfRule>
  </conditionalFormatting>
  <conditionalFormatting sqref="AT48:BQ48">
    <cfRule type="expression" dxfId="3534" priority="1408">
      <formula>$AT$4=""</formula>
    </cfRule>
  </conditionalFormatting>
  <conditionalFormatting sqref="AS48:BQ48">
    <cfRule type="expression" dxfId="3533" priority="1409">
      <formula>$AS$4=""</formula>
    </cfRule>
  </conditionalFormatting>
  <conditionalFormatting sqref="AR48:BQ48">
    <cfRule type="expression" dxfId="3532" priority="1410">
      <formula>$AR$4=""</formula>
    </cfRule>
  </conditionalFormatting>
  <conditionalFormatting sqref="AQ48:BQ48">
    <cfRule type="expression" dxfId="3531" priority="1411">
      <formula>$AQ$4=""</formula>
    </cfRule>
  </conditionalFormatting>
  <conditionalFormatting sqref="AP48:BQ48">
    <cfRule type="expression" dxfId="3530" priority="1412">
      <formula>$AP$4=""</formula>
    </cfRule>
  </conditionalFormatting>
  <conditionalFormatting sqref="AO48:BQ48">
    <cfRule type="expression" dxfId="3529" priority="1413">
      <formula>$AO$4=""</formula>
    </cfRule>
  </conditionalFormatting>
  <conditionalFormatting sqref="AN48:BQ48">
    <cfRule type="expression" dxfId="3528" priority="1414">
      <formula>$AN$4=""</formula>
    </cfRule>
  </conditionalFormatting>
  <conditionalFormatting sqref="AM48:BQ48">
    <cfRule type="expression" dxfId="3527" priority="1415">
      <formula>$AM$4=""</formula>
    </cfRule>
  </conditionalFormatting>
  <conditionalFormatting sqref="AL48:BQ48">
    <cfRule type="expression" dxfId="3526" priority="1416">
      <formula>$AL$4=""</formula>
    </cfRule>
  </conditionalFormatting>
  <conditionalFormatting sqref="AK48:BQ48">
    <cfRule type="expression" dxfId="3525" priority="1417">
      <formula>$AK$4=""</formula>
    </cfRule>
  </conditionalFormatting>
  <conditionalFormatting sqref="AJ48:BQ48">
    <cfRule type="expression" dxfId="3524" priority="1418">
      <formula>$AJ$4=""</formula>
    </cfRule>
  </conditionalFormatting>
  <conditionalFormatting sqref="AI48:BQ48">
    <cfRule type="expression" dxfId="3523" priority="1419">
      <formula>$AI$4=""</formula>
    </cfRule>
  </conditionalFormatting>
  <conditionalFormatting sqref="AH48:BQ48">
    <cfRule type="expression" dxfId="3522" priority="1420">
      <formula>$AH$4=""</formula>
    </cfRule>
  </conditionalFormatting>
  <conditionalFormatting sqref="AG48:BQ48">
    <cfRule type="expression" dxfId="3521" priority="1421">
      <formula>$AG$4=""</formula>
    </cfRule>
  </conditionalFormatting>
  <conditionalFormatting sqref="AF48:BQ48">
    <cfRule type="expression" dxfId="3520" priority="1422">
      <formula>$AF$4=""</formula>
    </cfRule>
  </conditionalFormatting>
  <conditionalFormatting sqref="AE48:BQ48">
    <cfRule type="expression" dxfId="3519" priority="1423">
      <formula>$AE$4=""</formula>
    </cfRule>
  </conditionalFormatting>
  <conditionalFormatting sqref="AD48:BQ48">
    <cfRule type="expression" dxfId="3518" priority="1424">
      <formula>$AD$4=""</formula>
    </cfRule>
  </conditionalFormatting>
  <conditionalFormatting sqref="AC48:BQ48">
    <cfRule type="expression" dxfId="3517" priority="1425">
      <formula>$AC$4=""</formula>
    </cfRule>
  </conditionalFormatting>
  <conditionalFormatting sqref="AB48:BQ48">
    <cfRule type="expression" dxfId="3516" priority="1426">
      <formula>$AB$4=""</formula>
    </cfRule>
  </conditionalFormatting>
  <conditionalFormatting sqref="BA48:BQ48">
    <cfRule type="expression" dxfId="3515" priority="1401">
      <formula>$BA$4=""</formula>
    </cfRule>
  </conditionalFormatting>
  <conditionalFormatting sqref="BO48:BQ48">
    <cfRule type="expression" dxfId="3514" priority="1387">
      <formula>$BO$4=""</formula>
    </cfRule>
  </conditionalFormatting>
  <conditionalFormatting sqref="BN48:BQ48">
    <cfRule type="expression" dxfId="3513" priority="1388">
      <formula>$BN$4=""</formula>
    </cfRule>
  </conditionalFormatting>
  <conditionalFormatting sqref="BM48:BQ48">
    <cfRule type="expression" dxfId="3512" priority="1389">
      <formula>$BM$4=""</formula>
    </cfRule>
  </conditionalFormatting>
  <conditionalFormatting sqref="BL48:BQ48">
    <cfRule type="expression" dxfId="3511" priority="1390">
      <formula>$BL$4=""</formula>
    </cfRule>
  </conditionalFormatting>
  <conditionalFormatting sqref="BK48:BQ48">
    <cfRule type="expression" dxfId="3510" priority="1391">
      <formula>$BK$4=""</formula>
    </cfRule>
  </conditionalFormatting>
  <conditionalFormatting sqref="BJ48:BQ48">
    <cfRule type="expression" dxfId="3509" priority="1392">
      <formula>$BJ$4=""</formula>
    </cfRule>
  </conditionalFormatting>
  <conditionalFormatting sqref="BI48:BQ48">
    <cfRule type="expression" dxfId="3508" priority="1393">
      <formula>$BI$4=""</formula>
    </cfRule>
  </conditionalFormatting>
  <conditionalFormatting sqref="BH48:BQ48">
    <cfRule type="expression" dxfId="3507" priority="1394">
      <formula>$BH$4=""</formula>
    </cfRule>
  </conditionalFormatting>
  <conditionalFormatting sqref="BG48:BQ48">
    <cfRule type="expression" dxfId="3506" priority="1395">
      <formula>$BG$4=""</formula>
    </cfRule>
  </conditionalFormatting>
  <conditionalFormatting sqref="BF48:BQ48">
    <cfRule type="expression" dxfId="3505" priority="1396">
      <formula>$BF$4=""</formula>
    </cfRule>
  </conditionalFormatting>
  <conditionalFormatting sqref="BE48:BQ48">
    <cfRule type="expression" dxfId="3504" priority="1397">
      <formula>$BE$4=""</formula>
    </cfRule>
  </conditionalFormatting>
  <conditionalFormatting sqref="BD48:BQ48">
    <cfRule type="expression" dxfId="3503" priority="1398">
      <formula>$BD$4=""</formula>
    </cfRule>
  </conditionalFormatting>
  <conditionalFormatting sqref="BB48:BQ48">
    <cfRule type="expression" dxfId="3502" priority="1400">
      <formula>$BB$4=""</formula>
    </cfRule>
  </conditionalFormatting>
  <conditionalFormatting sqref="AZ48:BQ48">
    <cfRule type="expression" dxfId="3501" priority="1402">
      <formula>$AZ$4=""</formula>
    </cfRule>
  </conditionalFormatting>
  <conditionalFormatting sqref="BP48:BQ48">
    <cfRule type="expression" dxfId="3500" priority="1386">
      <formula>$BP$4=""</formula>
    </cfRule>
  </conditionalFormatting>
  <conditionalFormatting sqref="BQ48">
    <cfRule type="expression" dxfId="3499" priority="1385">
      <formula>$BQ$4=""</formula>
    </cfRule>
  </conditionalFormatting>
  <conditionalFormatting sqref="BC48:BQ48">
    <cfRule type="expression" dxfId="3498" priority="1399">
      <formula>$BC$4=""</formula>
    </cfRule>
  </conditionalFormatting>
  <conditionalFormatting sqref="BR48:CX48">
    <cfRule type="expression" dxfId="3497" priority="1384">
      <formula>$D$4=""</formula>
    </cfRule>
  </conditionalFormatting>
  <conditionalFormatting sqref="BR48:CX48">
    <cfRule type="expression" dxfId="3496" priority="1383">
      <formula>$E$4=""</formula>
    </cfRule>
  </conditionalFormatting>
  <conditionalFormatting sqref="BR48:CX48">
    <cfRule type="expression" dxfId="3495" priority="1382">
      <formula>$F$4=""</formula>
    </cfRule>
  </conditionalFormatting>
  <conditionalFormatting sqref="BR48:CX48">
    <cfRule type="expression" dxfId="3494" priority="1381">
      <formula>$G$4=""</formula>
    </cfRule>
  </conditionalFormatting>
  <conditionalFormatting sqref="BR48:CX48">
    <cfRule type="expression" dxfId="3493" priority="1380">
      <formula>$H$4=""</formula>
    </cfRule>
  </conditionalFormatting>
  <conditionalFormatting sqref="BR48:CX48">
    <cfRule type="expression" dxfId="3492" priority="1379">
      <formula>$I$4=""</formula>
    </cfRule>
  </conditionalFormatting>
  <conditionalFormatting sqref="BR48:CX48">
    <cfRule type="expression" dxfId="3491" priority="1378">
      <formula>$J$4=""</formula>
    </cfRule>
  </conditionalFormatting>
  <conditionalFormatting sqref="BR48:CX48">
    <cfRule type="expression" dxfId="3490" priority="1377">
      <formula>$K$4=""</formula>
    </cfRule>
  </conditionalFormatting>
  <conditionalFormatting sqref="BR48:CX48">
    <cfRule type="expression" dxfId="3489" priority="1376">
      <formula>$L$4=""</formula>
    </cfRule>
  </conditionalFormatting>
  <conditionalFormatting sqref="BR48:CX48">
    <cfRule type="expression" dxfId="3488" priority="1375">
      <formula>$M$4=""</formula>
    </cfRule>
  </conditionalFormatting>
  <conditionalFormatting sqref="BR48:CX48">
    <cfRule type="expression" dxfId="3487" priority="1374">
      <formula>$N$4=""</formula>
    </cfRule>
  </conditionalFormatting>
  <conditionalFormatting sqref="BR48:CX48">
    <cfRule type="expression" dxfId="3486" priority="1373">
      <formula>$O$4=""</formula>
    </cfRule>
  </conditionalFormatting>
  <conditionalFormatting sqref="BR48:CX48">
    <cfRule type="expression" dxfId="3485" priority="1372">
      <formula>$P$4=""</formula>
    </cfRule>
  </conditionalFormatting>
  <conditionalFormatting sqref="BR48:CX48">
    <cfRule type="expression" dxfId="3484" priority="1371">
      <formula>$Q$4=""</formula>
    </cfRule>
  </conditionalFormatting>
  <conditionalFormatting sqref="BR48:CX48">
    <cfRule type="expression" dxfId="3483" priority="1370">
      <formula>$R$4=""</formula>
    </cfRule>
  </conditionalFormatting>
  <conditionalFormatting sqref="BR48:CX48">
    <cfRule type="expression" dxfId="3482" priority="1369">
      <formula>$S$4=""</formula>
    </cfRule>
  </conditionalFormatting>
  <conditionalFormatting sqref="BR48:CX48">
    <cfRule type="expression" dxfId="3481" priority="1368">
      <formula>$T$4=""</formula>
    </cfRule>
  </conditionalFormatting>
  <conditionalFormatting sqref="BR48:CX48">
    <cfRule type="expression" dxfId="3480" priority="1367">
      <formula>$U$4=""</formula>
    </cfRule>
  </conditionalFormatting>
  <conditionalFormatting sqref="BR48:CX48">
    <cfRule type="expression" dxfId="3479" priority="1366">
      <formula>$V$4=""</formula>
    </cfRule>
  </conditionalFormatting>
  <conditionalFormatting sqref="BR48:CX48">
    <cfRule type="expression" dxfId="3478" priority="1365">
      <formula>$W$4=""</formula>
    </cfRule>
  </conditionalFormatting>
  <conditionalFormatting sqref="BR48:CX48">
    <cfRule type="expression" dxfId="3477" priority="1364">
      <formula>$X$4=""</formula>
    </cfRule>
  </conditionalFormatting>
  <conditionalFormatting sqref="BR48:CX48">
    <cfRule type="expression" dxfId="3476" priority="1363">
      <formula>$Y$4=""</formula>
    </cfRule>
  </conditionalFormatting>
  <conditionalFormatting sqref="BR48:CX48">
    <cfRule type="expression" dxfId="3475" priority="1362">
      <formula>$Z$4=""</formula>
    </cfRule>
  </conditionalFormatting>
  <conditionalFormatting sqref="BR48:CX48">
    <cfRule type="expression" dxfId="3474" priority="1361">
      <formula>$AA$4=""</formula>
    </cfRule>
  </conditionalFormatting>
  <conditionalFormatting sqref="BR48:CX48">
    <cfRule type="expression" dxfId="3473" priority="1337">
      <formula>$AY$4=""</formula>
    </cfRule>
  </conditionalFormatting>
  <conditionalFormatting sqref="BR48:CX48">
    <cfRule type="expression" dxfId="3472" priority="1338">
      <formula>$AX$4=""</formula>
    </cfRule>
  </conditionalFormatting>
  <conditionalFormatting sqref="BR48:CX48">
    <cfRule type="expression" dxfId="3471" priority="1339">
      <formula>$AW$4=""</formula>
    </cfRule>
  </conditionalFormatting>
  <conditionalFormatting sqref="BR48:CX48">
    <cfRule type="expression" dxfId="3470" priority="1340">
      <formula>$AV$4=""</formula>
    </cfRule>
  </conditionalFormatting>
  <conditionalFormatting sqref="BR48:CX48">
    <cfRule type="expression" dxfId="3469" priority="1341">
      <formula>$AU$4=""</formula>
    </cfRule>
  </conditionalFormatting>
  <conditionalFormatting sqref="BR48:CX48">
    <cfRule type="expression" dxfId="3468" priority="1342">
      <formula>$AT$4=""</formula>
    </cfRule>
  </conditionalFormatting>
  <conditionalFormatting sqref="BR48:CX48">
    <cfRule type="expression" dxfId="3467" priority="1343">
      <formula>$AS$4=""</formula>
    </cfRule>
  </conditionalFormatting>
  <conditionalFormatting sqref="BR48:CX48">
    <cfRule type="expression" dxfId="3466" priority="1344">
      <formula>$AR$4=""</formula>
    </cfRule>
  </conditionalFormatting>
  <conditionalFormatting sqref="BR48:CX48">
    <cfRule type="expression" dxfId="3465" priority="1345">
      <formula>$AQ$4=""</formula>
    </cfRule>
  </conditionalFormatting>
  <conditionalFormatting sqref="BR48:CX48">
    <cfRule type="expression" dxfId="3464" priority="1346">
      <formula>$AP$4=""</formula>
    </cfRule>
  </conditionalFormatting>
  <conditionalFormatting sqref="BR48:CX48">
    <cfRule type="expression" dxfId="3463" priority="1347">
      <formula>$AO$4=""</formula>
    </cfRule>
  </conditionalFormatting>
  <conditionalFormatting sqref="BR48:CX48">
    <cfRule type="expression" dxfId="3462" priority="1348">
      <formula>$AN$4=""</formula>
    </cfRule>
  </conditionalFormatting>
  <conditionalFormatting sqref="BR48:CX48">
    <cfRule type="expression" dxfId="3461" priority="1349">
      <formula>$AM$4=""</formula>
    </cfRule>
  </conditionalFormatting>
  <conditionalFormatting sqref="BR48:CX48">
    <cfRule type="expression" dxfId="3460" priority="1350">
      <formula>$AL$4=""</formula>
    </cfRule>
  </conditionalFormatting>
  <conditionalFormatting sqref="BR48:CX48">
    <cfRule type="expression" dxfId="3459" priority="1351">
      <formula>$AK$4=""</formula>
    </cfRule>
  </conditionalFormatting>
  <conditionalFormatting sqref="BR48:CX48">
    <cfRule type="expression" dxfId="3458" priority="1352">
      <formula>$AJ$4=""</formula>
    </cfRule>
  </conditionalFormatting>
  <conditionalFormatting sqref="BR48:CX48">
    <cfRule type="expression" dxfId="3457" priority="1353">
      <formula>$AI$4=""</formula>
    </cfRule>
  </conditionalFormatting>
  <conditionalFormatting sqref="BR48:CX48">
    <cfRule type="expression" dxfId="3456" priority="1354">
      <formula>$AH$4=""</formula>
    </cfRule>
  </conditionalFormatting>
  <conditionalFormatting sqref="BR48:CX48">
    <cfRule type="expression" dxfId="3455" priority="1355">
      <formula>$AG$4=""</formula>
    </cfRule>
  </conditionalFormatting>
  <conditionalFormatting sqref="BR48:CX48">
    <cfRule type="expression" dxfId="3454" priority="1356">
      <formula>$AF$4=""</formula>
    </cfRule>
  </conditionalFormatting>
  <conditionalFormatting sqref="BR48:CX48">
    <cfRule type="expression" dxfId="3453" priority="1357">
      <formula>$AE$4=""</formula>
    </cfRule>
  </conditionalFormatting>
  <conditionalFormatting sqref="BR48:CX48">
    <cfRule type="expression" dxfId="3452" priority="1358">
      <formula>$AD$4=""</formula>
    </cfRule>
  </conditionalFormatting>
  <conditionalFormatting sqref="BR48:CX48">
    <cfRule type="expression" dxfId="3451" priority="1359">
      <formula>$AC$4=""</formula>
    </cfRule>
  </conditionalFormatting>
  <conditionalFormatting sqref="BR48:CX48">
    <cfRule type="expression" dxfId="3450" priority="1360">
      <formula>$AB$4=""</formula>
    </cfRule>
  </conditionalFormatting>
  <conditionalFormatting sqref="BR48:CX48">
    <cfRule type="expression" dxfId="3449" priority="1335">
      <formula>$BA$4=""</formula>
    </cfRule>
  </conditionalFormatting>
  <conditionalFormatting sqref="BR48:CX48">
    <cfRule type="expression" dxfId="3448" priority="1321">
      <formula>$BO$4=""</formula>
    </cfRule>
  </conditionalFormatting>
  <conditionalFormatting sqref="BR48:CX48">
    <cfRule type="expression" dxfId="3447" priority="1322">
      <formula>$BN$4=""</formula>
    </cfRule>
  </conditionalFormatting>
  <conditionalFormatting sqref="BR48:CX48">
    <cfRule type="expression" dxfId="3446" priority="1323">
      <formula>$BM$4=""</formula>
    </cfRule>
  </conditionalFormatting>
  <conditionalFormatting sqref="BR48:CX48">
    <cfRule type="expression" dxfId="3445" priority="1324">
      <formula>$BL$4=""</formula>
    </cfRule>
  </conditionalFormatting>
  <conditionalFormatting sqref="BR48:CX48">
    <cfRule type="expression" dxfId="3444" priority="1325">
      <formula>$BK$4=""</formula>
    </cfRule>
  </conditionalFormatting>
  <conditionalFormatting sqref="BR48:CX48">
    <cfRule type="expression" dxfId="3443" priority="1326">
      <formula>$BJ$4=""</formula>
    </cfRule>
  </conditionalFormatting>
  <conditionalFormatting sqref="BR48:CX48">
    <cfRule type="expression" dxfId="3442" priority="1327">
      <formula>$BI$4=""</formula>
    </cfRule>
  </conditionalFormatting>
  <conditionalFormatting sqref="BR48:CX48">
    <cfRule type="expression" dxfId="3441" priority="1328">
      <formula>$BH$4=""</formula>
    </cfRule>
  </conditionalFormatting>
  <conditionalFormatting sqref="BR48:CX48">
    <cfRule type="expression" dxfId="3440" priority="1329">
      <formula>$BG$4=""</formula>
    </cfRule>
  </conditionalFormatting>
  <conditionalFormatting sqref="BR48:CX48">
    <cfRule type="expression" dxfId="3439" priority="1330">
      <formula>$BF$4=""</formula>
    </cfRule>
  </conditionalFormatting>
  <conditionalFormatting sqref="BR48:CX48">
    <cfRule type="expression" dxfId="3438" priority="1331">
      <formula>$BE$4=""</formula>
    </cfRule>
  </conditionalFormatting>
  <conditionalFormatting sqref="BR48:CX48">
    <cfRule type="expression" dxfId="3437" priority="1332">
      <formula>$BD$4=""</formula>
    </cfRule>
  </conditionalFormatting>
  <conditionalFormatting sqref="BR48:CX48">
    <cfRule type="expression" dxfId="3436" priority="1334">
      <formula>$BB$4=""</formula>
    </cfRule>
  </conditionalFormatting>
  <conditionalFormatting sqref="BR48:CX48">
    <cfRule type="expression" dxfId="3435" priority="1336">
      <formula>$AZ$4=""</formula>
    </cfRule>
  </conditionalFormatting>
  <conditionalFormatting sqref="CD48:CX48">
    <cfRule type="expression" dxfId="3434" priority="1306">
      <formula>$CD$4=""</formula>
    </cfRule>
  </conditionalFormatting>
  <conditionalFormatting sqref="BR48:CX48">
    <cfRule type="expression" dxfId="3433" priority="1320">
      <formula>$BP$4=""</formula>
    </cfRule>
  </conditionalFormatting>
  <conditionalFormatting sqref="BR48:CX48">
    <cfRule type="expression" dxfId="3432" priority="1319">
      <formula>$BQ$4=""</formula>
    </cfRule>
  </conditionalFormatting>
  <conditionalFormatting sqref="BR48:CX48">
    <cfRule type="expression" dxfId="3431" priority="1318">
      <formula>$BR$4=""</formula>
    </cfRule>
  </conditionalFormatting>
  <conditionalFormatting sqref="BS48:CX48">
    <cfRule type="expression" dxfId="3430" priority="1317">
      <formula>$BS$4=""</formula>
    </cfRule>
  </conditionalFormatting>
  <conditionalFormatting sqref="BT48:CX48">
    <cfRule type="expression" dxfId="3429" priority="1316">
      <formula>$BT$4=""</formula>
    </cfRule>
  </conditionalFormatting>
  <conditionalFormatting sqref="BU48:CX48">
    <cfRule type="expression" dxfId="3428" priority="1315">
      <formula>$BU$4=""</formula>
    </cfRule>
  </conditionalFormatting>
  <conditionalFormatting sqref="BV48:CX48">
    <cfRule type="expression" dxfId="3427" priority="1314">
      <formula>$BV$4=""</formula>
    </cfRule>
  </conditionalFormatting>
  <conditionalFormatting sqref="BW48:CX48">
    <cfRule type="expression" dxfId="3426" priority="1313">
      <formula>$BW$4=""</formula>
    </cfRule>
  </conditionalFormatting>
  <conditionalFormatting sqref="BX48:CX48">
    <cfRule type="expression" dxfId="3425" priority="1312">
      <formula>$BX$4=""</formula>
    </cfRule>
  </conditionalFormatting>
  <conditionalFormatting sqref="BY48:CX48">
    <cfRule type="expression" dxfId="3424" priority="1311">
      <formula>$BY$4=""</formula>
    </cfRule>
  </conditionalFormatting>
  <conditionalFormatting sqref="BZ48:CX48">
    <cfRule type="expression" dxfId="3423" priority="1310">
      <formula>$BZ$4=""</formula>
    </cfRule>
  </conditionalFormatting>
  <conditionalFormatting sqref="CA48:CX48">
    <cfRule type="expression" dxfId="3422" priority="1309">
      <formula>$CA$4=""</formula>
    </cfRule>
  </conditionalFormatting>
  <conditionalFormatting sqref="CB48:CX48">
    <cfRule type="expression" dxfId="3421" priority="1308">
      <formula>$CB$4=""</formula>
    </cfRule>
  </conditionalFormatting>
  <conditionalFormatting sqref="CC48:CX48">
    <cfRule type="expression" dxfId="3420" priority="1307">
      <formula>$CC$4=""</formula>
    </cfRule>
  </conditionalFormatting>
  <conditionalFormatting sqref="BR48:CX48">
    <cfRule type="expression" dxfId="3419" priority="1333">
      <formula>$BC$4=""</formula>
    </cfRule>
  </conditionalFormatting>
  <conditionalFormatting sqref="D9:BQ9">
    <cfRule type="expression" dxfId="3418" priority="949">
      <formula>$D$4=""</formula>
    </cfRule>
  </conditionalFormatting>
  <conditionalFormatting sqref="E9:BQ9">
    <cfRule type="expression" dxfId="3417" priority="948">
      <formula>$E$4=""</formula>
    </cfRule>
  </conditionalFormatting>
  <conditionalFormatting sqref="F9:BQ9">
    <cfRule type="expression" dxfId="3416" priority="947">
      <formula>$F$4=""</formula>
    </cfRule>
  </conditionalFormatting>
  <conditionalFormatting sqref="G9:BQ9">
    <cfRule type="expression" dxfId="3415" priority="946">
      <formula>$G$4=""</formula>
    </cfRule>
  </conditionalFormatting>
  <conditionalFormatting sqref="H9:BQ9">
    <cfRule type="expression" dxfId="3414" priority="945">
      <formula>$H$4=""</formula>
    </cfRule>
  </conditionalFormatting>
  <conditionalFormatting sqref="I9:BQ9">
    <cfRule type="expression" dxfId="3413" priority="944">
      <formula>$I$4=""</formula>
    </cfRule>
  </conditionalFormatting>
  <conditionalFormatting sqref="J9:BQ9">
    <cfRule type="expression" dxfId="3412" priority="943">
      <formula>$J$4=""</formula>
    </cfRule>
  </conditionalFormatting>
  <conditionalFormatting sqref="K9:BQ9">
    <cfRule type="expression" dxfId="3411" priority="942">
      <formula>$K$4=""</formula>
    </cfRule>
  </conditionalFormatting>
  <conditionalFormatting sqref="L9:BQ9">
    <cfRule type="expression" dxfId="3410" priority="941">
      <formula>$L$4=""</formula>
    </cfRule>
  </conditionalFormatting>
  <conditionalFormatting sqref="M9:BQ9">
    <cfRule type="expression" dxfId="3409" priority="940">
      <formula>$M$4=""</formula>
    </cfRule>
  </conditionalFormatting>
  <conditionalFormatting sqref="N9:BQ9">
    <cfRule type="expression" dxfId="3408" priority="939">
      <formula>$N$4=""</formula>
    </cfRule>
  </conditionalFormatting>
  <conditionalFormatting sqref="O9:BQ9">
    <cfRule type="expression" dxfId="3407" priority="938">
      <formula>$O$4=""</formula>
    </cfRule>
  </conditionalFormatting>
  <conditionalFormatting sqref="P9:BQ9">
    <cfRule type="expression" dxfId="3406" priority="937">
      <formula>$P$4=""</formula>
    </cfRule>
  </conditionalFormatting>
  <conditionalFormatting sqref="Q9:BQ9">
    <cfRule type="expression" dxfId="3405" priority="936">
      <formula>$Q$4=""</formula>
    </cfRule>
  </conditionalFormatting>
  <conditionalFormatting sqref="R9:BQ9">
    <cfRule type="expression" dxfId="3404" priority="935">
      <formula>$R$4=""</formula>
    </cfRule>
  </conditionalFormatting>
  <conditionalFormatting sqref="S9:BQ9">
    <cfRule type="expression" dxfId="3403" priority="934">
      <formula>$S$4=""</formula>
    </cfRule>
  </conditionalFormatting>
  <conditionalFormatting sqref="T9:BQ9">
    <cfRule type="expression" dxfId="3402" priority="933">
      <formula>$T$4=""</formula>
    </cfRule>
  </conditionalFormatting>
  <conditionalFormatting sqref="U9:BQ9">
    <cfRule type="expression" dxfId="3401" priority="932">
      <formula>$U$4=""</formula>
    </cfRule>
  </conditionalFormatting>
  <conditionalFormatting sqref="V9:BQ9">
    <cfRule type="expression" dxfId="3400" priority="931">
      <formula>$V$4=""</formula>
    </cfRule>
  </conditionalFormatting>
  <conditionalFormatting sqref="W9:BQ9">
    <cfRule type="expression" dxfId="3399" priority="930">
      <formula>$W$4=""</formula>
    </cfRule>
  </conditionalFormatting>
  <conditionalFormatting sqref="X9:BQ9">
    <cfRule type="expression" dxfId="3398" priority="929">
      <formula>$X$4=""</formula>
    </cfRule>
  </conditionalFormatting>
  <conditionalFormatting sqref="Y9:BQ9">
    <cfRule type="expression" dxfId="3397" priority="928">
      <formula>$Y$4=""</formula>
    </cfRule>
  </conditionalFormatting>
  <conditionalFormatting sqref="Z9:BQ9">
    <cfRule type="expression" dxfId="3396" priority="927">
      <formula>$Z$4=""</formula>
    </cfRule>
  </conditionalFormatting>
  <conditionalFormatting sqref="AA9:BQ9">
    <cfRule type="expression" dxfId="3395" priority="926">
      <formula>$AA$4=""</formula>
    </cfRule>
  </conditionalFormatting>
  <conditionalFormatting sqref="AY9:BQ9">
    <cfRule type="expression" dxfId="3394" priority="902">
      <formula>$AY$4=""</formula>
    </cfRule>
  </conditionalFormatting>
  <conditionalFormatting sqref="AX9:BQ9">
    <cfRule type="expression" dxfId="3393" priority="903">
      <formula>$AX$4=""</formula>
    </cfRule>
  </conditionalFormatting>
  <conditionalFormatting sqref="AW9:BQ9">
    <cfRule type="expression" dxfId="3392" priority="904">
      <formula>$AW$4=""</formula>
    </cfRule>
  </conditionalFormatting>
  <conditionalFormatting sqref="AV9:BQ9">
    <cfRule type="expression" dxfId="3391" priority="905">
      <formula>$AV$4=""</formula>
    </cfRule>
  </conditionalFormatting>
  <conditionalFormatting sqref="AU9:BQ9">
    <cfRule type="expression" dxfId="3390" priority="906">
      <formula>$AU$4=""</formula>
    </cfRule>
  </conditionalFormatting>
  <conditionalFormatting sqref="AT9:BQ9">
    <cfRule type="expression" dxfId="3389" priority="907">
      <formula>$AT$4=""</formula>
    </cfRule>
  </conditionalFormatting>
  <conditionalFormatting sqref="AS9:BQ9">
    <cfRule type="expression" dxfId="3388" priority="908">
      <formula>$AS$4=""</formula>
    </cfRule>
  </conditionalFormatting>
  <conditionalFormatting sqref="AR9:BQ9">
    <cfRule type="expression" dxfId="3387" priority="909">
      <formula>$AR$4=""</formula>
    </cfRule>
  </conditionalFormatting>
  <conditionalFormatting sqref="AQ9:BQ9">
    <cfRule type="expression" dxfId="3386" priority="910">
      <formula>$AQ$4=""</formula>
    </cfRule>
  </conditionalFormatting>
  <conditionalFormatting sqref="AP9:BQ9">
    <cfRule type="expression" dxfId="3385" priority="911">
      <formula>$AP$4=""</formula>
    </cfRule>
  </conditionalFormatting>
  <conditionalFormatting sqref="AO9:BQ9">
    <cfRule type="expression" dxfId="3384" priority="912">
      <formula>$AO$4=""</formula>
    </cfRule>
  </conditionalFormatting>
  <conditionalFormatting sqref="AN9:BQ9">
    <cfRule type="expression" dxfId="3383" priority="913">
      <formula>$AN$4=""</formula>
    </cfRule>
  </conditionalFormatting>
  <conditionalFormatting sqref="AM9:BQ9">
    <cfRule type="expression" dxfId="3382" priority="914">
      <formula>$AM$4=""</formula>
    </cfRule>
  </conditionalFormatting>
  <conditionalFormatting sqref="AL9:BQ9">
    <cfRule type="expression" dxfId="3381" priority="915">
      <formula>$AL$4=""</formula>
    </cfRule>
  </conditionalFormatting>
  <conditionalFormatting sqref="AK9:BQ9">
    <cfRule type="expression" dxfId="3380" priority="916">
      <formula>$AK$4=""</formula>
    </cfRule>
  </conditionalFormatting>
  <conditionalFormatting sqref="AJ9:BQ9">
    <cfRule type="expression" dxfId="3379" priority="917">
      <formula>$AJ$4=""</formula>
    </cfRule>
  </conditionalFormatting>
  <conditionalFormatting sqref="AI9:BQ9">
    <cfRule type="expression" dxfId="3378" priority="918">
      <formula>$AI$4=""</formula>
    </cfRule>
  </conditionalFormatting>
  <conditionalFormatting sqref="AH9:BQ9">
    <cfRule type="expression" dxfId="3377" priority="919">
      <formula>$AH$4=""</formula>
    </cfRule>
  </conditionalFormatting>
  <conditionalFormatting sqref="AG9:BQ9">
    <cfRule type="expression" dxfId="3376" priority="920">
      <formula>$AG$4=""</formula>
    </cfRule>
  </conditionalFormatting>
  <conditionalFormatting sqref="AF9:BQ9">
    <cfRule type="expression" dxfId="3375" priority="921">
      <formula>$AF$4=""</formula>
    </cfRule>
  </conditionalFormatting>
  <conditionalFormatting sqref="AE9:BQ9">
    <cfRule type="expression" dxfId="3374" priority="922">
      <formula>$AE$4=""</formula>
    </cfRule>
  </conditionalFormatting>
  <conditionalFormatting sqref="AD9:BQ9">
    <cfRule type="expression" dxfId="3373" priority="923">
      <formula>$AD$4=""</formula>
    </cfRule>
  </conditionalFormatting>
  <conditionalFormatting sqref="AC9:BQ9">
    <cfRule type="expression" dxfId="3372" priority="924">
      <formula>$AC$4=""</formula>
    </cfRule>
  </conditionalFormatting>
  <conditionalFormatting sqref="AB9:BQ9">
    <cfRule type="expression" dxfId="3371" priority="925">
      <formula>$AB$4=""</formula>
    </cfRule>
  </conditionalFormatting>
  <conditionalFormatting sqref="BA9:BQ9">
    <cfRule type="expression" dxfId="3370" priority="900">
      <formula>$BA$4=""</formula>
    </cfRule>
  </conditionalFormatting>
  <conditionalFormatting sqref="BO9:BQ9">
    <cfRule type="expression" dxfId="3369" priority="886">
      <formula>$BO$4=""</formula>
    </cfRule>
  </conditionalFormatting>
  <conditionalFormatting sqref="BN9:BQ9">
    <cfRule type="expression" dxfId="3368" priority="887">
      <formula>$BN$4=""</formula>
    </cfRule>
  </conditionalFormatting>
  <conditionalFormatting sqref="BM9:BQ9">
    <cfRule type="expression" dxfId="3367" priority="888">
      <formula>$BM$4=""</formula>
    </cfRule>
  </conditionalFormatting>
  <conditionalFormatting sqref="BL9:BQ9">
    <cfRule type="expression" dxfId="3366" priority="889">
      <formula>$BL$4=""</formula>
    </cfRule>
  </conditionalFormatting>
  <conditionalFormatting sqref="BK9:BQ9">
    <cfRule type="expression" dxfId="3365" priority="890">
      <formula>$BK$4=""</formula>
    </cfRule>
  </conditionalFormatting>
  <conditionalFormatting sqref="BJ9:BQ9">
    <cfRule type="expression" dxfId="3364" priority="891">
      <formula>$BJ$4=""</formula>
    </cfRule>
  </conditionalFormatting>
  <conditionalFormatting sqref="BI9:BQ9">
    <cfRule type="expression" dxfId="3363" priority="892">
      <formula>$BI$4=""</formula>
    </cfRule>
  </conditionalFormatting>
  <conditionalFormatting sqref="BH9:BQ9">
    <cfRule type="expression" dxfId="3362" priority="893">
      <formula>$BH$4=""</formula>
    </cfRule>
  </conditionalFormatting>
  <conditionalFormatting sqref="BG9:BQ9">
    <cfRule type="expression" dxfId="3361" priority="894">
      <formula>$BG$4=""</formula>
    </cfRule>
  </conditionalFormatting>
  <conditionalFormatting sqref="BF9:BQ9">
    <cfRule type="expression" dxfId="3360" priority="895">
      <formula>$BF$4=""</formula>
    </cfRule>
  </conditionalFormatting>
  <conditionalFormatting sqref="BE9:BQ9">
    <cfRule type="expression" dxfId="3359" priority="896">
      <formula>$BE$4=""</formula>
    </cfRule>
  </conditionalFormatting>
  <conditionalFormatting sqref="BD9:BQ9">
    <cfRule type="expression" dxfId="3358" priority="897">
      <formula>$BD$4=""</formula>
    </cfRule>
  </conditionalFormatting>
  <conditionalFormatting sqref="BB9:BQ9">
    <cfRule type="expression" dxfId="3357" priority="899">
      <formula>$BB$4=""</formula>
    </cfRule>
  </conditionalFormatting>
  <conditionalFormatting sqref="AZ9:BQ9">
    <cfRule type="expression" dxfId="3356" priority="901">
      <formula>$AZ$4=""</formula>
    </cfRule>
  </conditionalFormatting>
  <conditionalFormatting sqref="BP9:BQ9">
    <cfRule type="expression" dxfId="3355" priority="885">
      <formula>$BP$4=""</formula>
    </cfRule>
  </conditionalFormatting>
  <conditionalFormatting sqref="BQ9">
    <cfRule type="expression" dxfId="3354" priority="884">
      <formula>$BQ$4=""</formula>
    </cfRule>
  </conditionalFormatting>
  <conditionalFormatting sqref="BC9:BQ9">
    <cfRule type="expression" dxfId="3353" priority="898">
      <formula>$BC$4=""</formula>
    </cfRule>
  </conditionalFormatting>
  <conditionalFormatting sqref="BR9:CX9">
    <cfRule type="expression" dxfId="3352" priority="804">
      <formula>$D$4=""</formula>
    </cfRule>
  </conditionalFormatting>
  <conditionalFormatting sqref="BR9:CX9">
    <cfRule type="expression" dxfId="3351" priority="803">
      <formula>$E$4=""</formula>
    </cfRule>
  </conditionalFormatting>
  <conditionalFormatting sqref="BR9:CX9">
    <cfRule type="expression" dxfId="3350" priority="802">
      <formula>$F$4=""</formula>
    </cfRule>
  </conditionalFormatting>
  <conditionalFormatting sqref="BR9:CX9">
    <cfRule type="expression" dxfId="3349" priority="801">
      <formula>$G$4=""</formula>
    </cfRule>
  </conditionalFormatting>
  <conditionalFormatting sqref="BR9:CX9">
    <cfRule type="expression" dxfId="3348" priority="800">
      <formula>$H$4=""</formula>
    </cfRule>
  </conditionalFormatting>
  <conditionalFormatting sqref="BR9:CX9">
    <cfRule type="expression" dxfId="3347" priority="799">
      <formula>$I$4=""</formula>
    </cfRule>
  </conditionalFormatting>
  <conditionalFormatting sqref="BR9:CX9">
    <cfRule type="expression" dxfId="3346" priority="798">
      <formula>$J$4=""</formula>
    </cfRule>
  </conditionalFormatting>
  <conditionalFormatting sqref="BR9:CX9">
    <cfRule type="expression" dxfId="3345" priority="797">
      <formula>$K$4=""</formula>
    </cfRule>
  </conditionalFormatting>
  <conditionalFormatting sqref="BR9:CX9">
    <cfRule type="expression" dxfId="3344" priority="796">
      <formula>$L$4=""</formula>
    </cfRule>
  </conditionalFormatting>
  <conditionalFormatting sqref="BR9:CX9">
    <cfRule type="expression" dxfId="3343" priority="795">
      <formula>$M$4=""</formula>
    </cfRule>
  </conditionalFormatting>
  <conditionalFormatting sqref="BR9:CX9">
    <cfRule type="expression" dxfId="3342" priority="794">
      <formula>$N$4=""</formula>
    </cfRule>
  </conditionalFormatting>
  <conditionalFormatting sqref="BR9:CX9">
    <cfRule type="expression" dxfId="3341" priority="793">
      <formula>$O$4=""</formula>
    </cfRule>
  </conditionalFormatting>
  <conditionalFormatting sqref="BR9:CX9">
    <cfRule type="expression" dxfId="3340" priority="792">
      <formula>$P$4=""</formula>
    </cfRule>
  </conditionalFormatting>
  <conditionalFormatting sqref="BR9:CX9">
    <cfRule type="expression" dxfId="3339" priority="791">
      <formula>$Q$4=""</formula>
    </cfRule>
  </conditionalFormatting>
  <conditionalFormatting sqref="BR9:CX9">
    <cfRule type="expression" dxfId="3338" priority="790">
      <formula>$R$4=""</formula>
    </cfRule>
  </conditionalFormatting>
  <conditionalFormatting sqref="BR9:CX9">
    <cfRule type="expression" dxfId="3337" priority="789">
      <formula>$S$4=""</formula>
    </cfRule>
  </conditionalFormatting>
  <conditionalFormatting sqref="BR9:CX9">
    <cfRule type="expression" dxfId="3336" priority="788">
      <formula>$T$4=""</formula>
    </cfRule>
  </conditionalFormatting>
  <conditionalFormatting sqref="BR9:CX9">
    <cfRule type="expression" dxfId="3335" priority="787">
      <formula>$U$4=""</formula>
    </cfRule>
  </conditionalFormatting>
  <conditionalFormatting sqref="BR9:CX9">
    <cfRule type="expression" dxfId="3334" priority="786">
      <formula>$V$4=""</formula>
    </cfRule>
  </conditionalFormatting>
  <conditionalFormatting sqref="BR9:CX9">
    <cfRule type="expression" dxfId="3333" priority="785">
      <formula>$W$4=""</formula>
    </cfRule>
  </conditionalFormatting>
  <conditionalFormatting sqref="BR9:CX9">
    <cfRule type="expression" dxfId="3332" priority="784">
      <formula>$X$4=""</formula>
    </cfRule>
  </conditionalFormatting>
  <conditionalFormatting sqref="BR9:CX9">
    <cfRule type="expression" dxfId="3331" priority="783">
      <formula>$Y$4=""</formula>
    </cfRule>
  </conditionalFormatting>
  <conditionalFormatting sqref="BR9:CX9">
    <cfRule type="expression" dxfId="3330" priority="782">
      <formula>$Z$4=""</formula>
    </cfRule>
  </conditionalFormatting>
  <conditionalFormatting sqref="BR9:CX9">
    <cfRule type="expression" dxfId="3329" priority="781">
      <formula>$AA$4=""</formula>
    </cfRule>
  </conditionalFormatting>
  <conditionalFormatting sqref="BR9:CX9">
    <cfRule type="expression" dxfId="3328" priority="757">
      <formula>$AY$4=""</formula>
    </cfRule>
  </conditionalFormatting>
  <conditionalFormatting sqref="BR9:CX9">
    <cfRule type="expression" dxfId="3327" priority="758">
      <formula>$AX$4=""</formula>
    </cfRule>
  </conditionalFormatting>
  <conditionalFormatting sqref="BR9:CX9">
    <cfRule type="expression" dxfId="3326" priority="759">
      <formula>$AW$4=""</formula>
    </cfRule>
  </conditionalFormatting>
  <conditionalFormatting sqref="BR9:CX9">
    <cfRule type="expression" dxfId="3325" priority="760">
      <formula>$AV$4=""</formula>
    </cfRule>
  </conditionalFormatting>
  <conditionalFormatting sqref="BR9:CX9">
    <cfRule type="expression" dxfId="3324" priority="761">
      <formula>$AU$4=""</formula>
    </cfRule>
  </conditionalFormatting>
  <conditionalFormatting sqref="BR9:CX9">
    <cfRule type="expression" dxfId="3323" priority="762">
      <formula>$AT$4=""</formula>
    </cfRule>
  </conditionalFormatting>
  <conditionalFormatting sqref="BR9:CX9">
    <cfRule type="expression" dxfId="3322" priority="763">
      <formula>$AS$4=""</formula>
    </cfRule>
  </conditionalFormatting>
  <conditionalFormatting sqref="BR9:CX9">
    <cfRule type="expression" dxfId="3321" priority="764">
      <formula>$AR$4=""</formula>
    </cfRule>
  </conditionalFormatting>
  <conditionalFormatting sqref="BR9:CX9">
    <cfRule type="expression" dxfId="3320" priority="765">
      <formula>$AQ$4=""</formula>
    </cfRule>
  </conditionalFormatting>
  <conditionalFormatting sqref="BR9:CX9">
    <cfRule type="expression" dxfId="3319" priority="766">
      <formula>$AP$4=""</formula>
    </cfRule>
  </conditionalFormatting>
  <conditionalFormatting sqref="BR9:CX9">
    <cfRule type="expression" dxfId="3318" priority="767">
      <formula>$AO$4=""</formula>
    </cfRule>
  </conditionalFormatting>
  <conditionalFormatting sqref="BR9:CX9">
    <cfRule type="expression" dxfId="3317" priority="768">
      <formula>$AN$4=""</formula>
    </cfRule>
  </conditionalFormatting>
  <conditionalFormatting sqref="BR9:CX9">
    <cfRule type="expression" dxfId="3316" priority="769">
      <formula>$AM$4=""</formula>
    </cfRule>
  </conditionalFormatting>
  <conditionalFormatting sqref="BR9:CX9">
    <cfRule type="expression" dxfId="3315" priority="770">
      <formula>$AL$4=""</formula>
    </cfRule>
  </conditionalFormatting>
  <conditionalFormatting sqref="BR9:CX9">
    <cfRule type="expression" dxfId="3314" priority="771">
      <formula>$AK$4=""</formula>
    </cfRule>
  </conditionalFormatting>
  <conditionalFormatting sqref="BR9:CX9">
    <cfRule type="expression" dxfId="3313" priority="772">
      <formula>$AJ$4=""</formula>
    </cfRule>
  </conditionalFormatting>
  <conditionalFormatting sqref="BR9:CX9">
    <cfRule type="expression" dxfId="3312" priority="773">
      <formula>$AI$4=""</formula>
    </cfRule>
  </conditionalFormatting>
  <conditionalFormatting sqref="BR9:CX9">
    <cfRule type="expression" dxfId="3311" priority="774">
      <formula>$AH$4=""</formula>
    </cfRule>
  </conditionalFormatting>
  <conditionalFormatting sqref="BR9:CX9">
    <cfRule type="expression" dxfId="3310" priority="775">
      <formula>$AG$4=""</formula>
    </cfRule>
  </conditionalFormatting>
  <conditionalFormatting sqref="BR9:CX9">
    <cfRule type="expression" dxfId="3309" priority="776">
      <formula>$AF$4=""</formula>
    </cfRule>
  </conditionalFormatting>
  <conditionalFormatting sqref="BR9:CX9">
    <cfRule type="expression" dxfId="3308" priority="777">
      <formula>$AE$4=""</formula>
    </cfRule>
  </conditionalFormatting>
  <conditionalFormatting sqref="BR9:CX9">
    <cfRule type="expression" dxfId="3307" priority="778">
      <formula>$AD$4=""</formula>
    </cfRule>
  </conditionalFormatting>
  <conditionalFormatting sqref="BR9:CX9">
    <cfRule type="expression" dxfId="3306" priority="779">
      <formula>$AC$4=""</formula>
    </cfRule>
  </conditionalFormatting>
  <conditionalFormatting sqref="BR9:CX9">
    <cfRule type="expression" dxfId="3305" priority="780">
      <formula>$AB$4=""</formula>
    </cfRule>
  </conditionalFormatting>
  <conditionalFormatting sqref="BR9:CX9">
    <cfRule type="expression" dxfId="3304" priority="755">
      <formula>$BA$4=""</formula>
    </cfRule>
  </conditionalFormatting>
  <conditionalFormatting sqref="BR9:CX9">
    <cfRule type="expression" dxfId="3303" priority="741">
      <formula>$BO$4=""</formula>
    </cfRule>
  </conditionalFormatting>
  <conditionalFormatting sqref="BR9:CX9">
    <cfRule type="expression" dxfId="3302" priority="742">
      <formula>$BN$4=""</formula>
    </cfRule>
  </conditionalFormatting>
  <conditionalFormatting sqref="BR9:CX9">
    <cfRule type="expression" dxfId="3301" priority="743">
      <formula>$BM$4=""</formula>
    </cfRule>
  </conditionalFormatting>
  <conditionalFormatting sqref="BR9:CX9">
    <cfRule type="expression" dxfId="3300" priority="744">
      <formula>$BL$4=""</formula>
    </cfRule>
  </conditionalFormatting>
  <conditionalFormatting sqref="BR9:CX9">
    <cfRule type="expression" dxfId="3299" priority="745">
      <formula>$BK$4=""</formula>
    </cfRule>
  </conditionalFormatting>
  <conditionalFormatting sqref="BR9:CX9">
    <cfRule type="expression" dxfId="3298" priority="746">
      <formula>$BJ$4=""</formula>
    </cfRule>
  </conditionalFormatting>
  <conditionalFormatting sqref="BR9:CX9">
    <cfRule type="expression" dxfId="3297" priority="747">
      <formula>$BI$4=""</formula>
    </cfRule>
  </conditionalFormatting>
  <conditionalFormatting sqref="BR9:CX9">
    <cfRule type="expression" dxfId="3296" priority="748">
      <formula>$BH$4=""</formula>
    </cfRule>
  </conditionalFormatting>
  <conditionalFormatting sqref="BR9:CX9">
    <cfRule type="expression" dxfId="3295" priority="749">
      <formula>$BG$4=""</formula>
    </cfRule>
  </conditionalFormatting>
  <conditionalFormatting sqref="BR9:CX9">
    <cfRule type="expression" dxfId="3294" priority="750">
      <formula>$BF$4=""</formula>
    </cfRule>
  </conditionalFormatting>
  <conditionalFormatting sqref="BR9:CX9">
    <cfRule type="expression" dxfId="3293" priority="751">
      <formula>$BE$4=""</formula>
    </cfRule>
  </conditionalFormatting>
  <conditionalFormatting sqref="BR9:CX9">
    <cfRule type="expression" dxfId="3292" priority="752">
      <formula>$BD$4=""</formula>
    </cfRule>
  </conditionalFormatting>
  <conditionalFormatting sqref="BR9:CX9">
    <cfRule type="expression" dxfId="3291" priority="754">
      <formula>$BB$4=""</formula>
    </cfRule>
  </conditionalFormatting>
  <conditionalFormatting sqref="BR9:CX9">
    <cfRule type="expression" dxfId="3290" priority="756">
      <formula>$AZ$4=""</formula>
    </cfRule>
  </conditionalFormatting>
  <conditionalFormatting sqref="CD9:CX9">
    <cfRule type="expression" dxfId="3289" priority="726">
      <formula>$CD$4=""</formula>
    </cfRule>
  </conditionalFormatting>
  <conditionalFormatting sqref="BR9:CX9">
    <cfRule type="expression" dxfId="3288" priority="740">
      <formula>$BP$4=""</formula>
    </cfRule>
  </conditionalFormatting>
  <conditionalFormatting sqref="BR9:CX9">
    <cfRule type="expression" dxfId="3287" priority="739">
      <formula>$BQ$4=""</formula>
    </cfRule>
  </conditionalFormatting>
  <conditionalFormatting sqref="BR9:CX9">
    <cfRule type="expression" dxfId="3286" priority="738">
      <formula>$BR$4=""</formula>
    </cfRule>
  </conditionalFormatting>
  <conditionalFormatting sqref="BS9:CX9">
    <cfRule type="expression" dxfId="3285" priority="737">
      <formula>$BS$4=""</formula>
    </cfRule>
  </conditionalFormatting>
  <conditionalFormatting sqref="BT9:CX9">
    <cfRule type="expression" dxfId="3284" priority="736">
      <formula>$BT$4=""</formula>
    </cfRule>
  </conditionalFormatting>
  <conditionalFormatting sqref="BU9:CX9">
    <cfRule type="expression" dxfId="3283" priority="735">
      <formula>$BU$4=""</formula>
    </cfRule>
  </conditionalFormatting>
  <conditionalFormatting sqref="BV9:CX9">
    <cfRule type="expression" dxfId="3282" priority="734">
      <formula>$BV$4=""</formula>
    </cfRule>
  </conditionalFormatting>
  <conditionalFormatting sqref="BW9:CX9">
    <cfRule type="expression" dxfId="3281" priority="733">
      <formula>$BW$4=""</formula>
    </cfRule>
  </conditionalFormatting>
  <conditionalFormatting sqref="BX9:CX9">
    <cfRule type="expression" dxfId="3280" priority="732">
      <formula>$BX$4=""</formula>
    </cfRule>
  </conditionalFormatting>
  <conditionalFormatting sqref="BY9:CX9">
    <cfRule type="expression" dxfId="3279" priority="731">
      <formula>$BY$4=""</formula>
    </cfRule>
  </conditionalFormatting>
  <conditionalFormatting sqref="BZ9:CX9">
    <cfRule type="expression" dxfId="3278" priority="730">
      <formula>$BZ$4=""</formula>
    </cfRule>
  </conditionalFormatting>
  <conditionalFormatting sqref="CA9:CX9">
    <cfRule type="expression" dxfId="3277" priority="729">
      <formula>$CA$4=""</formula>
    </cfRule>
  </conditionalFormatting>
  <conditionalFormatting sqref="CB9:CX9">
    <cfRule type="expression" dxfId="3276" priority="728">
      <formula>$CB$4=""</formula>
    </cfRule>
  </conditionalFormatting>
  <conditionalFormatting sqref="CC9:CX9">
    <cfRule type="expression" dxfId="3275" priority="727">
      <formula>$CC$4=""</formula>
    </cfRule>
  </conditionalFormatting>
  <conditionalFormatting sqref="BR9:CX9">
    <cfRule type="expression" dxfId="3274" priority="753">
      <formula>$BC$4=""</formula>
    </cfRule>
  </conditionalFormatting>
  <conditionalFormatting sqref="D11:CX11">
    <cfRule type="expression" dxfId="3273"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AJ5" activePane="bottomRight" state="frozen"/>
      <selection pane="topRight" activeCell="AP18" sqref="AP18"/>
      <selection pane="bottomLeft" activeCell="AP18" sqref="AP18"/>
      <selection pane="bottomRight" activeCell="A18" sqref="A18:XFD18"/>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0</v>
      </c>
      <c r="G8" s="4">
        <f>IF(OR(G4&lt;Inputs!$N$13,Inputs!$N$13=0),IF(G4&gt;=InServiceAlt1,SUM(Inputs!$E$54:I54)-IF(AND(G4&lt;&gt;"",H4=""),RetireValueAlt1,0),0)-IF(G4="",RetireValueAlt1,0),0)</f>
        <v>0</v>
      </c>
      <c r="H8" s="4">
        <f>IF(OR(H4&lt;Inputs!$N$13,Inputs!$N$13=0),IF(H4&gt;=InServiceAlt1,SUM(Inputs!$E$54:J54)-IF(AND(H4&lt;&gt;"",I4=""),RetireValueAlt1,0),0)-IF(H4="",RetireValueAlt1,0),0)</f>
        <v>0</v>
      </c>
      <c r="I8" s="4">
        <f>IF(OR(I4&lt;Inputs!$N$13,Inputs!$N$13=0),IF(I4&gt;=InServiceAlt1,SUM(Inputs!$E$54:K54)-IF(AND(I4&lt;&gt;"",J4=""),RetireValueAlt1,0),0)-IF(I4="",RetireValueAlt1,0),0)</f>
        <v>0</v>
      </c>
      <c r="J8" s="4">
        <f>IF(OR(J4&lt;Inputs!$N$13,Inputs!$N$13=0),IF(J4&gt;=InServiceAlt1,SUM(Inputs!$E$54:L54)-IF(AND(J4&lt;&gt;"",K4=""),RetireValueAlt1,0),0)-IF(J4="",RetireValueAlt1,0),0)</f>
        <v>0</v>
      </c>
      <c r="K8" s="4">
        <f>IF(OR(K4&lt;Inputs!$N$13,Inputs!$N$13=0),IF(K4&gt;=InServiceAlt1,SUM(Inputs!$E$54:M54)-IF(AND(K4&lt;&gt;"",L4=""),RetireValueAlt1,0),0)-IF(K4="",RetireValueAlt1,0),0)</f>
        <v>0</v>
      </c>
      <c r="L8" s="4">
        <f>IF(OR(L4&lt;Inputs!$N$13,Inputs!$N$13=0),IF(L4&gt;=InServiceAlt1,SUM(Inputs!$E$54:N54)-IF(AND(L4&lt;&gt;"",M4=""),RetireValueAlt1,0),0)-IF(L4="",RetireValueAlt1,0),0)</f>
        <v>0</v>
      </c>
      <c r="M8" s="4">
        <f>IF(OR(M4&lt;Inputs!$N$13,Inputs!$N$13=0),IF(M4&gt;=InServiceAlt1,SUM(Inputs!$E$54:O54)-IF(AND(M4&lt;&gt;"",N4=""),RetireValueAlt1,0),0)-IF(M4="",RetireValueAlt1,0),0)</f>
        <v>0</v>
      </c>
      <c r="N8" s="4">
        <f>IF(OR(N4&lt;Inputs!$N$13,Inputs!$N$13=0),IF(N4&gt;=InServiceAlt1,SUM(Inputs!$E$54:P54)-IF(AND(N4&lt;&gt;"",O4=""),RetireValueAlt1,0),0)-IF(N4="",RetireValueAlt1,0),0)</f>
        <v>0</v>
      </c>
      <c r="O8" s="4">
        <f>IF(OR(O4&lt;Inputs!$N$13,Inputs!$N$13=0),IF(O4&gt;=InServiceAlt1,SUM(Inputs!$E$54:Q54)-IF(AND(O4&lt;&gt;"",P4=""),RetireValueAlt1,0),0)-IF(O4="",RetireValueAlt1,0),0)</f>
        <v>0</v>
      </c>
      <c r="P8" s="4">
        <f>IF(OR(P4&lt;Inputs!$N$13,Inputs!$N$13=0),IF(P4&gt;=InServiceAlt1,SUM(Inputs!$E$54:R54)-IF(AND(P4&lt;&gt;"",Q4=""),RetireValueAlt1,0),0)-IF(P4="",RetireValueAlt1,0),0)</f>
        <v>0</v>
      </c>
      <c r="Q8" s="4">
        <f>IF(OR(Q4&lt;Inputs!$N$13,Inputs!$N$13=0),IF(Q4&gt;=InServiceAlt1,SUM(Inputs!$E$54:S54)-IF(AND(Q4&lt;&gt;"",R4=""),RetireValueAlt1,0),0)-IF(Q4="",RetireValueAlt1,0),0)</f>
        <v>0</v>
      </c>
      <c r="R8" s="4">
        <f>IF(OR(R4&lt;Inputs!$N$13,Inputs!$N$13=0),IF(R4&gt;=InServiceAlt1,SUM(Inputs!$E$54:T54)-IF(AND(R4&lt;&gt;"",S4=""),RetireValueAlt1,0),0)-IF(R4="",RetireValueAlt1,0),0)</f>
        <v>0</v>
      </c>
      <c r="S8" s="4">
        <f>IF(OR(S4&lt;Inputs!$N$13,Inputs!$N$13=0),IF(S4&gt;=InServiceAlt1,SUM(Inputs!$E$54:U54)-IF(AND(S4&lt;&gt;"",T4=""),RetireValueAlt1,0),0)-IF(S4="",RetireValueAlt1,0),0)</f>
        <v>0</v>
      </c>
      <c r="T8" s="4">
        <f>IF(OR(T4&lt;Inputs!$N$13,Inputs!$N$13=0),IF(T4&gt;=InServiceAlt1,SUM(Inputs!$E$54:V54)-IF(AND(T4&lt;&gt;"",U4=""),RetireValueAlt1,0),0)-IF(T4="",RetireValueAlt1,0),0)</f>
        <v>0</v>
      </c>
      <c r="U8" s="4">
        <f>IF(OR(U4&lt;Inputs!$N$13,Inputs!$N$13=0),IF(U4&gt;=InServiceAlt1,SUM(Inputs!$E$54:W54)-IF(AND(U4&lt;&gt;"",V4=""),RetireValueAlt1,0),0)-IF(U4="",RetireValueAlt1,0),0)</f>
        <v>0</v>
      </c>
      <c r="V8" s="4">
        <f>IF(OR(V4&lt;Inputs!$N$13,Inputs!$N$13=0),IF(V4&gt;=InServiceAlt1,SUM(Inputs!$E$54:X54)-IF(AND(V4&lt;&gt;"",W4=""),RetireValueAlt1,0),0)-IF(V4="",RetireValueAlt1,0),0)</f>
        <v>0</v>
      </c>
      <c r="W8" s="4">
        <f>IF(OR(W4&lt;Inputs!$N$13,Inputs!$N$13=0),IF(W4&gt;=InServiceAlt1,SUM(Inputs!$E$54:Y54)-IF(AND(W4&lt;&gt;"",X4=""),RetireValueAlt1,0),0)-IF(W4="",RetireValueAlt1,0),0)</f>
        <v>0</v>
      </c>
      <c r="X8" s="4">
        <f>IF(OR(X4&lt;Inputs!$N$13,Inputs!$N$13=0),IF(X4&gt;=InServiceAlt1,SUM(Inputs!$E$54:Z54)-IF(AND(X4&lt;&gt;"",Y4=""),RetireValueAlt1,0),0)-IF(X4="",RetireValueAlt1,0),0)</f>
        <v>0</v>
      </c>
      <c r="Y8" s="4">
        <f>IF(OR(Y4&lt;Inputs!$N$13,Inputs!$N$13=0),IF(Y4&gt;=InServiceAlt1,SUM(Inputs!$E$54:AA54)-IF(AND(Y4&lt;&gt;"",Z4=""),RetireValueAlt1,0),0)-IF(Y4="",RetireValueAlt1,0),0)</f>
        <v>0</v>
      </c>
      <c r="Z8" s="4">
        <f>IF(OR(Z4&lt;Inputs!$N$13,Inputs!$N$13=0),IF(Z4&gt;=InServiceAlt1,SUM(Inputs!$E$54:AB54)-IF(AND(Z4&lt;&gt;"",AA4=""),RetireValueAlt1,0),0)-IF(Z4="",RetireValueAlt1,0),0)</f>
        <v>0</v>
      </c>
      <c r="AA8" s="4">
        <f>IF(OR(AA4&lt;Inputs!$N$13,Inputs!$N$13=0),IF(AA4&gt;=InServiceAlt1,SUM(Inputs!$E$54:AC54)-IF(AND(AA4&lt;&gt;"",AB4=""),RetireValueAlt1,0),0)-IF(AA4="",RetireValueAlt1,0),0)</f>
        <v>0</v>
      </c>
      <c r="AB8" s="4">
        <f>IF(OR(AB4&lt;Inputs!$N$13,Inputs!$N$13=0),IF(AB4&gt;=InServiceAlt1,SUM(Inputs!$E$54:AD54)-IF(AND(AB4&lt;&gt;"",AC4=""),RetireValueAlt1,0),0)-IF(AB4="",RetireValueAlt1,0),0)</f>
        <v>0</v>
      </c>
      <c r="AC8" s="4">
        <f>IF(OR(AC4&lt;Inputs!$N$13,Inputs!$N$13=0),IF(AC4&gt;=InServiceAlt1,SUM(Inputs!$E$54:AE54)-IF(AND(AC4&lt;&gt;"",AD4=""),RetireValueAlt1,0),0)-IF(AC4="",RetireValueAlt1,0),0)</f>
        <v>0</v>
      </c>
      <c r="AD8" s="4">
        <f>IF(OR(AD4&lt;Inputs!$N$13,Inputs!$N$13=0),IF(AD4&gt;=InServiceAlt1,SUM(Inputs!$E$54:AF54)-IF(AND(AD4&lt;&gt;"",AE4=""),RetireValueAlt1,0),0)-IF(AD4="",RetireValueAlt1,0),0)</f>
        <v>0</v>
      </c>
      <c r="AE8" s="4">
        <f>IF(OR(AE4&lt;Inputs!$N$13,Inputs!$N$13=0),IF(AE4&gt;=InServiceAlt1,SUM(Inputs!$E$54:AG54)-IF(AND(AE4&lt;&gt;"",AF4=""),RetireValueAlt1,0),0)-IF(AE4="",RetireValueAlt1,0),0)</f>
        <v>0</v>
      </c>
      <c r="AF8" s="4">
        <f>IF(OR(AF4&lt;Inputs!$N$13,Inputs!$N$13=0),IF(AF4&gt;=InServiceAlt1,SUM(Inputs!$E$54:AH54)-IF(AND(AF4&lt;&gt;"",AG4=""),RetireValueAlt1,0),0)-IF(AF4="",RetireValueAlt1,0),0)</f>
        <v>0</v>
      </c>
      <c r="AG8" s="4">
        <f>IF(OR(AG4&lt;Inputs!$N$13,Inputs!$N$13=0),IF(AG4&gt;=InServiceAlt1,SUM(Inputs!$E$54:AI54)-IF(AND(AG4&lt;&gt;"",AH4=""),RetireValueAlt1,0),0)-IF(AG4="",RetireValueAlt1,0),0)</f>
        <v>0</v>
      </c>
      <c r="AH8" s="4">
        <f>IF(OR(AH4&lt;Inputs!$N$13,Inputs!$N$13=0),IF(AH4&gt;=InServiceAlt1,SUM(Inputs!$E$54:AJ54)-IF(AND(AH4&lt;&gt;"",AI4=""),RetireValueAlt1,0),0)-IF(AH4="",RetireValueAlt1,0),0)</f>
        <v>0</v>
      </c>
      <c r="AI8" s="4">
        <f>IF(OR(AI4&lt;Inputs!$N$13,Inputs!$N$13=0),IF(AI4&gt;=InServiceAlt1,SUM(Inputs!$E$54:AK54)-IF(AND(AI4&lt;&gt;"",AJ4=""),RetireValueAlt1,0),0)-IF(AI4="",RetireValueAlt1,0),0)</f>
        <v>0</v>
      </c>
      <c r="AJ8" s="4">
        <f>IF(OR(AJ4&lt;Inputs!$N$13,Inputs!$N$13=0),IF(AJ4&gt;=InServiceAlt1,SUM(Inputs!$E$54:AL54)-IF(AND(AJ4&lt;&gt;"",AK4=""),RetireValueAlt1,0),0)-IF(AJ4="",RetireValueAlt1,0),0)</f>
        <v>0</v>
      </c>
      <c r="AK8" s="4">
        <f>IF(OR(AK4&lt;Inputs!$N$13,Inputs!$N$13=0),IF(AK4&gt;=InServiceAlt1,SUM(Inputs!$E$54:AM54)-IF(AND(AK4&lt;&gt;"",AL4=""),RetireValueAlt1,0),0)-IF(AK4="",RetireValueAlt1,0),0)</f>
        <v>0</v>
      </c>
      <c r="AL8" s="4">
        <f>IF(OR(AL4&lt;Inputs!$N$13,Inputs!$N$13=0),IF(AL4&gt;=InServiceAlt1,SUM(Inputs!$E$54:AN54)-IF(AND(AL4&lt;&gt;"",AM4=""),RetireValueAlt1,0),0)-IF(AL4="",RetireValueAlt1,0),0)</f>
        <v>0</v>
      </c>
      <c r="AM8" s="4">
        <f>IF(OR(AM4&lt;Inputs!$N$13,Inputs!$N$13=0),IF(AM4&gt;=InServiceAlt1,SUM(Inputs!$E$54:AO54)-IF(AND(AM4&lt;&gt;"",AN4=""),RetireValueAlt1,0),0)-IF(AM4="",RetireValueAlt1,0),0)</f>
        <v>0</v>
      </c>
      <c r="AN8" s="4">
        <f>IF(OR(AN4&lt;Inputs!$N$13,Inputs!$N$13=0),IF(AN4&gt;=InServiceAlt1,SUM(Inputs!$E$54:AP54)-IF(AND(AN4&lt;&gt;"",AO4=""),RetireValueAlt1,0),0)-IF(AN4="",RetireValueAlt1,0),0)</f>
        <v>0</v>
      </c>
      <c r="AO8" s="4">
        <f>IF(OR(AO4&lt;Inputs!$N$13,Inputs!$N$13=0),IF(AO4&gt;=InServiceAlt1,SUM(Inputs!$E$54:AQ54)-IF(AND(AO4&lt;&gt;"",AP4=""),RetireValueAlt1,0),0)-IF(AO4="",RetireValueAlt1,0),0)</f>
        <v>0</v>
      </c>
      <c r="AP8" s="4">
        <f>IF(OR(AP4&lt;Inputs!$N$13,Inputs!$N$13=0),IF(AP4&gt;=InServiceAlt1,SUM(Inputs!$E$54:AR54)-IF(AND(AP4&lt;&gt;"",AQ4=""),RetireValueAlt1,0),0)-IF(AP4="",RetireValueAlt1,0),0)</f>
        <v>0</v>
      </c>
      <c r="AQ8" s="4">
        <f>IF(OR(AQ4&lt;Inputs!$N$13,Inputs!$N$13=0),IF(AQ4&gt;=InServiceAlt1,SUM(Inputs!$E$54:AS54)-IF(AND(AQ4&lt;&gt;"",AR4=""),RetireValueAlt1,0),0)-IF(AQ4="",RetireValueAlt1,0),0)</f>
        <v>0</v>
      </c>
      <c r="AR8" s="4">
        <f>IF(OR(AR4&lt;Inputs!$N$13,Inputs!$N$13=0),IF(AR4&gt;=InServiceAlt1,SUM(Inputs!$E$54:AT54)-IF(AND(AR4&lt;&gt;"",AS4=""),RetireValueAlt1,0),0)-IF(AR4="",RetireValueAlt1,0),0)</f>
        <v>0</v>
      </c>
      <c r="AS8" s="4">
        <f>IF(OR(AS4&lt;Inputs!$N$13,Inputs!$N$13=0),IF(AS4&gt;=InServiceAlt1,SUM(Inputs!$E$54:AU54)-IF(AND(AS4&lt;&gt;"",AT4=""),RetireValueAlt1,0),0)-IF(AS4="",RetireValueAlt1,0),0)</f>
        <v>0</v>
      </c>
      <c r="AT8" s="4">
        <f>IF(OR(AT4&lt;Inputs!$N$13,Inputs!$N$13=0),IF(AT4&gt;=InServiceAlt1,SUM(Inputs!$E$54:AV54)-IF(AND(AT4&lt;&gt;"",AU4=""),RetireValueAlt1,0),0)-IF(AT4="",RetireValueAlt1,0),0)</f>
        <v>0</v>
      </c>
      <c r="AU8" s="4">
        <f>IF(OR(AU4&lt;Inputs!$N$13,Inputs!$N$13=0),IF(AU4&gt;=InServiceAlt1,SUM(Inputs!$E$54:AW54)-IF(AND(AU4&lt;&gt;"",AV4=""),RetireValueAlt1,0),0)-IF(AU4="",RetireValueAlt1,0),0)</f>
        <v>0</v>
      </c>
      <c r="AV8" s="4">
        <f>IF(OR(AV4&lt;Inputs!$N$13,Inputs!$N$13=0),IF(AV4&gt;=InServiceAlt1,SUM(Inputs!$E$54:AX54)-IF(AND(AV4&lt;&gt;"",AW4=""),RetireValueAlt1,0),0)-IF(AV4="",RetireValueAlt1,0),0)</f>
        <v>0</v>
      </c>
      <c r="AW8" s="4">
        <f>IF(OR(AW4&lt;Inputs!$N$13,Inputs!$N$13=0),IF(AW4&gt;=InServiceAlt1,SUM(Inputs!$E$54:AY54)-IF(AND(AW4&lt;&gt;"",AX4=""),RetireValueAlt1,0),0)-IF(AW4="",RetireValueAlt1,0),0)</f>
        <v>0</v>
      </c>
      <c r="AX8" s="4">
        <f>IF(OR(AX4&lt;Inputs!$N$13,Inputs!$N$13=0),IF(AX4&gt;=InServiceAlt1,SUM(Inputs!$E$54:AZ54)-IF(AND(AX4&lt;&gt;"",AY4=""),RetireValueAlt1,0),0)-IF(AX4="",RetireValueAlt1,0),0)</f>
        <v>0</v>
      </c>
      <c r="AY8" s="4">
        <f>IF(OR(AY4&lt;Inputs!$N$13,Inputs!$N$13=0),IF(AY4&gt;=InServiceAlt1,SUM(Inputs!$E$54:BA54)-IF(AND(AY4&lt;&gt;"",AZ4=""),RetireValueAlt1,0),0)-IF(AY4="",RetireValueAlt1,0),0)</f>
        <v>0</v>
      </c>
      <c r="AZ8" s="4">
        <f>IF(OR(AZ4&lt;Inputs!$N$13,Inputs!$N$13=0),IF(AZ4&gt;=InServiceAlt1,SUM(Inputs!$E$54:BB54)-IF(AND(AZ4&lt;&gt;"",BA4=""),RetireValueAlt1,0),0)-IF(AZ4="",RetireValueAlt1,0),0)</f>
        <v>0</v>
      </c>
      <c r="BA8" s="4">
        <f>IF(OR(BA4&lt;Inputs!$N$13,Inputs!$N$13=0),IF(BA4&gt;=InServiceAlt1,SUM(Inputs!$E$54:BC54)-IF(AND(BA4&lt;&gt;"",BB4=""),RetireValueAlt1,0),0)-IF(BA4="",RetireValueAlt1,0),0)</f>
        <v>0</v>
      </c>
      <c r="BB8" s="4">
        <f>IF(OR(BB4&lt;Inputs!$N$13,Inputs!$N$13=0),IF(BB4&gt;=InServiceAlt1,SUM(Inputs!$E$54:BD54)-IF(AND(BB4&lt;&gt;"",BC4=""),RetireValueAlt1,0),0)-IF(BB4="",RetireValueAlt1,0),0)</f>
        <v>0</v>
      </c>
      <c r="BC8" s="4">
        <f>IF(OR(BC4&lt;Inputs!$N$13,Inputs!$N$13=0),IF(BC4&gt;=InServiceAlt1,SUM(Inputs!$E$54:BE54)-IF(AND(BC4&lt;&gt;"",BD4=""),RetireValueAlt1,0),0)-IF(BC4="",RetireValueAlt1,0),0)</f>
        <v>0</v>
      </c>
      <c r="BD8" s="4">
        <f>IF(OR(BD4&lt;Inputs!$N$13,Inputs!$N$13=0),IF(BD4&gt;=InServiceAlt1,SUM(Inputs!$E$54:BF54)-IF(AND(BD4&lt;&gt;"",BE4=""),RetireValueAlt1,0),0)-IF(BD4="",RetireValueAlt1,0),0)</f>
        <v>0</v>
      </c>
      <c r="BE8" s="4">
        <f>IF(OR(BE4&lt;Inputs!$N$13,Inputs!$N$13=0),IF(BE4&gt;=InServiceAlt1,SUM(Inputs!$E$54:BG54)-IF(AND(BE4&lt;&gt;"",BF4=""),RetireValueAlt1,0),0)-IF(BE4="",RetireValueAlt1,0),0)</f>
        <v>0</v>
      </c>
      <c r="BF8" s="4">
        <f>IF(OR(BF4&lt;Inputs!$N$13,Inputs!$N$13=0),IF(BF4&gt;=InServiceAlt1,SUM(Inputs!$E$54:BH54)-IF(AND(BF4&lt;&gt;"",BG4=""),RetireValueAlt1,0),0)-IF(BF4="",RetireValueAlt1,0),0)</f>
        <v>0</v>
      </c>
      <c r="BG8" s="4">
        <f>IF(OR(BG4&lt;Inputs!$N$13,Inputs!$N$13=0),IF(BG4&gt;=InServiceAlt1,SUM(Inputs!$E$54:BI54)-IF(AND(BG4&lt;&gt;"",BH4=""),RetireValueAlt1,0),0)-IF(BG4="",RetireValueAlt1,0),0)</f>
        <v>0</v>
      </c>
      <c r="BH8" s="4">
        <f>IF(OR(BH4&lt;Inputs!$N$13,Inputs!$N$13=0),IF(BH4&gt;=InServiceAlt1,SUM(Inputs!$E$54:BJ54)-IF(AND(BH4&lt;&gt;"",BI4=""),RetireValueAlt1,0),0)-IF(BH4="",RetireValueAlt1,0),0)</f>
        <v>0</v>
      </c>
      <c r="BI8" s="4">
        <f>IF(OR(BI4&lt;Inputs!$N$13,Inputs!$N$13=0),IF(BI4&gt;=InServiceAlt1,SUM(Inputs!$E$54:BK54)-IF(AND(BI4&lt;&gt;"",BJ4=""),RetireValueAlt1,0),0)-IF(BI4="",RetireValueAlt1,0),0)</f>
        <v>0</v>
      </c>
      <c r="BJ8" s="4">
        <f>IF(OR(BJ4&lt;Inputs!$N$13,Inputs!$N$13=0),IF(BJ4&gt;=InServiceAlt1,SUM(Inputs!$E$54:BL54)-IF(AND(BJ4&lt;&gt;"",BK4=""),RetireValueAlt1,0),0)-IF(BJ4="",RetireValueAlt1,0),0)</f>
        <v>0</v>
      </c>
      <c r="BK8" s="4">
        <f>IF(OR(BK4&lt;Inputs!$N$13,Inputs!$N$13=0),IF(BK4&gt;=InServiceAlt1,SUM(Inputs!$E$54:BM54)-IF(AND(BK4&lt;&gt;"",BL4=""),RetireValueAlt1,0),0)-IF(BK4="",RetireValueAlt1,0),0)</f>
        <v>0</v>
      </c>
      <c r="BL8" s="4">
        <f>IF(OR(BL4&lt;Inputs!$N$13,Inputs!$N$13=0),IF(BL4&gt;=InServiceAlt1,SUM(Inputs!$E$54:BN54)-IF(AND(BL4&lt;&gt;"",BM4=""),RetireValueAlt1,0),0)-IF(BL4="",RetireValueAlt1,0),0)</f>
        <v>0</v>
      </c>
      <c r="BM8" s="4">
        <f>IF(OR(BM4&lt;Inputs!$N$13,Inputs!$N$13=0),IF(BM4&gt;=InServiceAlt1,SUM(Inputs!$E$54:BO54)-IF(AND(BM4&lt;&gt;"",BN4=""),RetireValueAlt1,0),0)-IF(BM4="",RetireValueAlt1,0),0)</f>
        <v>0</v>
      </c>
      <c r="BN8" s="4">
        <f>IF(OR(BN4&lt;Inputs!$N$13,Inputs!$N$13=0),IF(BN4&gt;=InServiceAlt1,SUM(Inputs!$E$54:BP54)-IF(AND(BN4&lt;&gt;"",BO4=""),RetireValueAlt1,0),0)-IF(BN4="",RetireValueAlt1,0),0)</f>
        <v>0</v>
      </c>
      <c r="BO8" s="4">
        <f>IF(OR(BO4&lt;Inputs!$N$13,Inputs!$N$13=0),IF(BO4&gt;=InServiceAlt1,SUM(Inputs!$E$54:BQ54)-IF(AND(BO4&lt;&gt;"",BP4=""),RetireValueAlt1,0),0)-IF(BO4="",RetireValueAlt1,0),0)</f>
        <v>0</v>
      </c>
      <c r="BP8" s="4">
        <f>IF(OR(BP4&lt;Inputs!$N$13,Inputs!$N$13=0),IF(BP4&gt;=InServiceAlt1,SUM(Inputs!$E$54:BR54)-IF(AND(BP4&lt;&gt;"",BQ4=""),RetireValueAlt1,0),0)-IF(BP4="",RetireValueAlt1,0),0)</f>
        <v>0</v>
      </c>
      <c r="BQ8" s="4">
        <f>IF(OR(BQ4&lt;Inputs!$N$13,Inputs!$N$13=0),IF(BQ4&gt;=InServiceAlt1,SUM(Inputs!$E$54:BS54)-IF(AND(BQ4&lt;&gt;"",BR4=""),RetireValueAlt1,0),0)-IF(BQ4="",RetireValueAlt1,0),0)</f>
        <v>0</v>
      </c>
      <c r="BR8" s="4">
        <f>IF(OR(BR4&lt;Inputs!$N$13,Inputs!$N$13=0),IF(BR4&gt;=InServiceAlt1,SUM(Inputs!$E$54:BT54)-IF(AND(BR4&lt;&gt;"",BS4=""),RetireValueAlt1,0),0)-IF(BR4="",RetireValueAlt1,0),0)</f>
        <v>0</v>
      </c>
      <c r="BS8" s="4">
        <f>IF(OR(BS4&lt;Inputs!$N$13,Inputs!$N$13=0),IF(BS4&gt;=InServiceAlt1,SUM(Inputs!$E$54:BU54)-IF(AND(BS4&lt;&gt;"",BT4=""),RetireValueAlt1,0),0)-IF(BS4="",RetireValueAlt1,0),0)</f>
        <v>0</v>
      </c>
      <c r="BT8" s="4">
        <f>IF(OR(BT4&lt;Inputs!$N$13,Inputs!$N$13=0),IF(BT4&gt;=InServiceAlt1,SUM(Inputs!$E$54:BV54)-IF(AND(BT4&lt;&gt;"",BU4=""),RetireValueAlt1,0),0)-IF(BT4="",RetireValueAlt1,0),0)</f>
        <v>0</v>
      </c>
      <c r="BU8" s="4">
        <f>IF(OR(BU4&lt;Inputs!$N$13,Inputs!$N$13=0),IF(BU4&gt;=InServiceAlt1,SUM(Inputs!$E$54:BW54)-IF(AND(BU4&lt;&gt;"",BV4=""),RetireValueAlt1,0),0)-IF(BU4="",RetireValueAlt1,0),0)</f>
        <v>0</v>
      </c>
      <c r="BV8" s="4">
        <f>IF(OR(BV4&lt;Inputs!$N$13,Inputs!$N$13=0),IF(BV4&gt;=InServiceAlt1,SUM(Inputs!$E$54:BX54)-IF(AND(BV4&lt;&gt;"",BW4=""),RetireValueAlt1,0),0)-IF(BV4="",RetireValueAlt1,0),0)</f>
        <v>0</v>
      </c>
      <c r="BW8" s="4">
        <f>IF(OR(BW4&lt;Inputs!$N$13,Inputs!$N$13=0),IF(BW4&gt;=InServiceAlt1,SUM(Inputs!$E$54:BY54)-IF(AND(BW4&lt;&gt;"",BX4=""),RetireValueAlt1,0),0)-IF(BW4="",RetireValueAlt1,0),0)</f>
        <v>0</v>
      </c>
      <c r="BX8" s="4">
        <f>IF(OR(BX4&lt;Inputs!$N$13,Inputs!$N$13=0),IF(BX4&gt;=InServiceAlt1,SUM(Inputs!$E$54:BZ54)-IF(AND(BX4&lt;&gt;"",BY4=""),RetireValueAlt1,0),0)-IF(BX4="",RetireValueAlt1,0),0)</f>
        <v>0</v>
      </c>
      <c r="BY8" s="4">
        <f>IF(OR(BY4&lt;Inputs!$N$13,Inputs!$N$13=0),IF(BY4&gt;=InServiceAlt1,SUM(Inputs!$E$54:CA54)-IF(AND(BY4&lt;&gt;"",BZ4=""),RetireValueAlt1,0),0)-IF(BY4="",RetireValueAlt1,0),0)</f>
        <v>0</v>
      </c>
      <c r="BZ8" s="4">
        <f>IF(OR(BZ4&lt;Inputs!$N$13,Inputs!$N$13=0),IF(BZ4&gt;=InServiceAlt1,SUM(Inputs!$E$54:CB54)-IF(AND(BZ4&lt;&gt;"",CA4=""),RetireValueAlt1,0),0)-IF(BZ4="",RetireValueAlt1,0),0)</f>
        <v>0</v>
      </c>
      <c r="CA8" s="4">
        <f>IF(OR(CA4&lt;Inputs!$N$13,Inputs!$N$13=0),IF(CA4&gt;=InServiceAlt1,SUM(Inputs!$E$54:CC54)-IF(AND(CA4&lt;&gt;"",CB4=""),RetireValueAlt1,0),0)-IF(CA4="",RetireValueAlt1,0),0)</f>
        <v>0</v>
      </c>
      <c r="CB8" s="4">
        <f>IF(OR(CB4&lt;Inputs!$N$13,Inputs!$N$13=0),IF(CB4&gt;=InServiceAlt1,SUM(Inputs!$E$54:CD54)-IF(AND(CB4&lt;&gt;"",CC4=""),RetireValueAlt1,0),0)-IF(CB4="",RetireValueAlt1,0),0)</f>
        <v>0</v>
      </c>
      <c r="CC8" s="4">
        <f>IF(OR(CC4&lt;Inputs!$N$13,Inputs!$N$13=0),IF(CC4&gt;=InServiceAlt1,SUM(Inputs!$E$54:CE54)-IF(AND(CC4&lt;&gt;"",CD4=""),RetireValueAlt1,0),0)-IF(CC4="",RetireValueAlt1,0),0)</f>
        <v>0</v>
      </c>
      <c r="CD8" s="4">
        <f>IF(OR(CD4&lt;Inputs!$N$13,Inputs!$N$13=0),IF(CD4&gt;=InServiceAlt1,SUM(Inputs!$E$54:CF54)-IF(AND(CD4&lt;&gt;"",CE4=""),RetireValueAlt1,0),0)-IF(CD4="",RetireValueAlt1,0),0)</f>
        <v>0</v>
      </c>
      <c r="CE8" s="4">
        <f>IF(OR(CE4&lt;Inputs!$N$13,Inputs!$N$13=0),IF(CE4&gt;=InServiceAlt1,SUM(Inputs!$E$54:CG54)-IF(AND(CE4&lt;&gt;"",CF4=""),RetireValueAlt1,0),0)-IF(CE4="",RetireValueAlt1,0),0)</f>
        <v>0</v>
      </c>
      <c r="CF8" s="4">
        <f>IF(OR(CF4&lt;Inputs!$N$13,Inputs!$N$13=0),IF(CF4&gt;=InServiceAlt1,SUM(Inputs!$E$54:CH54)-IF(AND(CF4&lt;&gt;"",CG4=""),RetireValueAlt1,0),0)-IF(CF4="",RetireValueAlt1,0),0)</f>
        <v>0</v>
      </c>
      <c r="CG8" s="4">
        <f>IF(OR(CG4&lt;Inputs!$N$13,Inputs!$N$13=0),IF(CG4&gt;=InServiceAlt1,SUM(Inputs!$E$54:CI54)-IF(AND(CG4&lt;&gt;"",CH4=""),RetireValueAlt1,0),0)-IF(CG4="",RetireValueAlt1,0),0)</f>
        <v>0</v>
      </c>
      <c r="CH8" s="4">
        <f>IF(OR(CH4&lt;Inputs!$N$13,Inputs!$N$13=0),IF(CH4&gt;=InServiceAlt1,SUM(Inputs!$E$54:CJ54)-IF(AND(CH4&lt;&gt;"",CI4=""),RetireValueAlt1,0),0)-IF(CH4="",RetireValueAlt1,0),0)</f>
        <v>0</v>
      </c>
      <c r="CI8" s="4">
        <f>IF(OR(CI4&lt;Inputs!$N$13,Inputs!$N$13=0),IF(CI4&gt;=InServiceAlt1,SUM(Inputs!$E$54:CK54)-IF(AND(CI4&lt;&gt;"",CJ4=""),RetireValueAlt1,0),0)-IF(CI4="",RetireValueAlt1,0),0)</f>
        <v>0</v>
      </c>
      <c r="CJ8" s="4">
        <f>IF(OR(CJ4&lt;Inputs!$N$13,Inputs!$N$13=0),IF(CJ4&gt;=InServiceAlt1,SUM(Inputs!$E$54:CL54)-IF(AND(CJ4&lt;&gt;"",CK4=""),RetireValueAlt1,0),0)-IF(CJ4="",RetireValueAlt1,0),0)</f>
        <v>0</v>
      </c>
      <c r="CK8" s="4">
        <f>IF(OR(CK4&lt;Inputs!$N$13,Inputs!$N$13=0),IF(CK4&gt;=InServiceAlt1,SUM(Inputs!$E$54:CM54)-IF(AND(CK4&lt;&gt;"",CL4=""),RetireValueAlt1,0),0)-IF(CK4="",RetireValueAlt1,0),0)</f>
        <v>0</v>
      </c>
      <c r="CL8" s="4">
        <f>IF(OR(CL4&lt;Inputs!$N$13,Inputs!$N$13=0),IF(CL4&gt;=InServiceAlt1,SUM(Inputs!$E$54:CN54)-IF(AND(CL4&lt;&gt;"",CM4=""),RetireValueAlt1,0),0)-IF(CL4="",RetireValueAlt1,0),0)</f>
        <v>0</v>
      </c>
      <c r="CM8" s="4">
        <f>IF(OR(CM4&lt;Inputs!$N$13,Inputs!$N$13=0),IF(CM4&gt;=InServiceAlt1,SUM(Inputs!$E$54:CO54)-IF(AND(CM4&lt;&gt;"",CN4=""),RetireValueAlt1,0),0)-IF(CM4="",RetireValueAlt1,0),0)</f>
        <v>0</v>
      </c>
      <c r="CN8" s="4">
        <f>IF(OR(CN4&lt;Inputs!$N$13,Inputs!$N$13=0),IF(CN4&gt;=InServiceAlt1,SUM(Inputs!$E$54:CP54)-IF(AND(CN4&lt;&gt;"",CO4=""),RetireValueAlt1,0),0)-IF(CN4="",RetireValueAlt1,0),0)</f>
        <v>0</v>
      </c>
      <c r="CO8" s="4">
        <f>IF(OR(CO4&lt;Inputs!$N$13,Inputs!$N$13=0),IF(CO4&gt;=InServiceAlt1,SUM(Inputs!$E$54:CQ54)-IF(AND(CO4&lt;&gt;"",CP4=""),RetireValueAlt1,0),0)-IF(CO4="",RetireValueAlt1,0),0)</f>
        <v>0</v>
      </c>
      <c r="CP8" s="4">
        <f>IF(OR(CP4&lt;Inputs!$N$13,Inputs!$N$13=0),IF(CP4&gt;=InServiceAlt1,SUM(Inputs!$E$54:CR54)-IF(AND(CP4&lt;&gt;"",CQ4=""),RetireValueAlt1,0),0)-IF(CP4="",RetireValueAlt1,0),0)</f>
        <v>0</v>
      </c>
      <c r="CQ8" s="4">
        <f>IF(OR(CQ4&lt;Inputs!$N$13,Inputs!$N$13=0),IF(CQ4&gt;=InServiceAlt1,SUM(Inputs!$E$54:CS54)-IF(AND(CQ4&lt;&gt;"",CR4=""),RetireValueAlt1,0),0)-IF(CQ4="",RetireValueAlt1,0),0)</f>
        <v>0</v>
      </c>
      <c r="CR8" s="4">
        <f>IF(OR(CR4&lt;Inputs!$N$13,Inputs!$N$13=0),IF(CR4&gt;=InServiceAlt1,SUM(Inputs!$E$54:CT54)-IF(AND(CR4&lt;&gt;"",CS4=""),RetireValueAlt1,0),0)-IF(CR4="",RetireValueAlt1,0),0)</f>
        <v>0</v>
      </c>
      <c r="CS8" s="4">
        <f>IF(OR(CS4&lt;Inputs!$N$13,Inputs!$N$13=0),IF(CS4&gt;=InServiceAlt1,SUM(Inputs!$E$54:CU54)-IF(AND(CS4&lt;&gt;"",CT4=""),RetireValueAlt1,0),0)-IF(CS4="",RetireValueAlt1,0),0)</f>
        <v>0</v>
      </c>
      <c r="CT8" s="4">
        <f>IF(OR(CT4&lt;Inputs!$N$13,Inputs!$N$13=0),IF(CT4&gt;=InServiceAlt1,SUM(Inputs!$E$54:CV54)-IF(AND(CT4&lt;&gt;"",CU4=""),RetireValueAlt1,0),0)-IF(CT4="",RetireValueAlt1,0),0)</f>
        <v>0</v>
      </c>
      <c r="CU8" s="4">
        <f>IF(OR(CU4&lt;Inputs!$N$13,Inputs!$N$13=0),IF(CU4&gt;=InServiceAlt1,SUM(Inputs!$E$54:CW54)-IF(AND(CU4&lt;&gt;"",CV4=""),RetireValueAlt1,0),0)-IF(CU4="",RetireValueAlt1,0),0)</f>
        <v>0</v>
      </c>
      <c r="CV8" s="4">
        <f>IF(OR(CV4&lt;Inputs!$N$13,Inputs!$N$13=0),IF(CV4&gt;=InServiceAlt1,SUM(Inputs!$E$54:CX54)-IF(AND(CV4&lt;&gt;"",CW4=""),RetireValueAlt1,0),0)-IF(CV4="",RetireValueAlt1,0),0)</f>
        <v>0</v>
      </c>
      <c r="CW8" s="4">
        <f>IF(OR(CW4&lt;Inputs!$N$13,Inputs!$N$13=0),IF(CW4&gt;=InServiceAlt1,SUM(Inputs!$E$54:CY54)-IF(AND(CW4&lt;&gt;"",CX4=""),RetireValueAlt1,0),0)-IF(CW4="",RetireValueAlt1,0),0)</f>
        <v>0</v>
      </c>
      <c r="CX8" s="4">
        <f>IF(OR(CX4&lt;Inputs!$N$13,Inputs!$N$13=0),IF(CX4&gt;=InServiceAlt1,SUM(Inputs!$E$54:CZ54)-IF(AND(CX4&lt;&gt;"",CY4=""),RetireValueAlt1,0),0)-IF(CX4="",RetireValueAlt1,0),0)</f>
        <v>0</v>
      </c>
    </row>
    <row r="9" spans="1:103">
      <c r="A9" s="28" t="s">
        <v>317</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318</v>
      </c>
      <c r="C10" s="4">
        <f ca="1">IF(OR(C4&lt;Inputs!$N$13,Inputs!$N$13=0),'Depr - Alt #1'!D53,0)</f>
        <v>0</v>
      </c>
      <c r="D10" s="4">
        <f ca="1">IF(OR(D4&lt;Inputs!$N$13,Inputs!$N$13=0),'Depr - Alt #1'!E53+C10,0)</f>
        <v>0</v>
      </c>
      <c r="E10" s="4">
        <f ca="1">IF(OR(E4&lt;Inputs!$N$13,Inputs!$N$13=0),'Depr - Alt #1'!F53+D10,0)</f>
        <v>0</v>
      </c>
      <c r="F10" s="4">
        <f ca="1">IF(OR(F4&lt;Inputs!$N$13,Inputs!$N$13=0),'Depr - Alt #1'!G53+E10,0)</f>
        <v>0</v>
      </c>
      <c r="G10" s="4">
        <f ca="1">IF(OR(G4&lt;Inputs!$N$13,Inputs!$N$13=0),'Depr - Alt #1'!H53+F10,0)</f>
        <v>0</v>
      </c>
      <c r="H10" s="4">
        <f ca="1">IF(OR(H4&lt;Inputs!$N$13,Inputs!$N$13=0),'Depr - Alt #1'!I53+G10,0)</f>
        <v>0</v>
      </c>
      <c r="I10" s="4">
        <f ca="1">IF(OR(I4&lt;Inputs!$N$13,Inputs!$N$13=0),'Depr - Alt #1'!J53+H10,0)</f>
        <v>0</v>
      </c>
      <c r="J10" s="4">
        <f ca="1">IF(OR(J4&lt;Inputs!$N$13,Inputs!$N$13=0),'Depr - Alt #1'!K53+I10,0)</f>
        <v>0</v>
      </c>
      <c r="K10" s="4">
        <f ca="1">IF(OR(K4&lt;Inputs!$N$13,Inputs!$N$13=0),'Depr - Alt #1'!L53+J10,0)</f>
        <v>0</v>
      </c>
      <c r="L10" s="4">
        <f ca="1">IF(OR(L4&lt;Inputs!$N$13,Inputs!$N$13=0),'Depr - Alt #1'!M53+K10,0)</f>
        <v>0</v>
      </c>
      <c r="M10" s="4">
        <f ca="1">IF(OR(M4&lt;Inputs!$N$13,Inputs!$N$13=0),'Depr - Alt #1'!N53+L10,0)</f>
        <v>0</v>
      </c>
      <c r="N10" s="4">
        <f ca="1">IF(OR(N4&lt;Inputs!$N$13,Inputs!$N$13=0),'Depr - Alt #1'!O53+M10,0)</f>
        <v>0</v>
      </c>
      <c r="O10" s="4">
        <f ca="1">IF(OR(O4&lt;Inputs!$N$13,Inputs!$N$13=0),'Depr - Alt #1'!P53+N10,0)</f>
        <v>0</v>
      </c>
      <c r="P10" s="4">
        <f ca="1">IF(OR(P4&lt;Inputs!$N$13,Inputs!$N$13=0),'Depr - Alt #1'!Q53+O10,0)</f>
        <v>0</v>
      </c>
      <c r="Q10" s="4">
        <f ca="1">IF(OR(Q4&lt;Inputs!$N$13,Inputs!$N$13=0),'Depr - Alt #1'!R53+P10,0)</f>
        <v>0</v>
      </c>
      <c r="R10" s="4">
        <f ca="1">IF(OR(R4&lt;Inputs!$N$13,Inputs!$N$13=0),'Depr - Alt #1'!S53+Q10,0)</f>
        <v>0</v>
      </c>
      <c r="S10" s="4">
        <f ca="1">IF(OR(S4&lt;Inputs!$N$13,Inputs!$N$13=0),'Depr - Alt #1'!T53+R10,0)</f>
        <v>0</v>
      </c>
      <c r="T10" s="4">
        <f ca="1">IF(OR(T4&lt;Inputs!$N$13,Inputs!$N$13=0),'Depr - Alt #1'!U53+S10,0)</f>
        <v>0</v>
      </c>
      <c r="U10" s="4">
        <f ca="1">IF(OR(U4&lt;Inputs!$N$13,Inputs!$N$13=0),'Depr - Alt #1'!V53+T10,0)</f>
        <v>0</v>
      </c>
      <c r="V10" s="4">
        <f ca="1">IF(OR(V4&lt;Inputs!$N$13,Inputs!$N$13=0),'Depr - Alt #1'!W53+U10,0)</f>
        <v>0</v>
      </c>
      <c r="W10" s="4">
        <f ca="1">IF(OR(W4&lt;Inputs!$N$13,Inputs!$N$13=0),'Depr - Alt #1'!X53+V10,0)</f>
        <v>0</v>
      </c>
      <c r="X10" s="4">
        <f ca="1">IF(OR(X4&lt;Inputs!$N$13,Inputs!$N$13=0),'Depr - Alt #1'!Y53+W10,0)</f>
        <v>0</v>
      </c>
      <c r="Y10" s="4">
        <f ca="1">IF(OR(Y4&lt;Inputs!$N$13,Inputs!$N$13=0),'Depr - Alt #1'!Z53+X10,0)</f>
        <v>0</v>
      </c>
      <c r="Z10" s="4">
        <f ca="1">IF(OR(Z4&lt;Inputs!$N$13,Inputs!$N$13=0),'Depr - Alt #1'!AA53+Y10,0)</f>
        <v>0</v>
      </c>
      <c r="AA10" s="4">
        <f ca="1">IF(OR(AA4&lt;Inputs!$N$13,Inputs!$N$13=0),'Depr - Alt #1'!AB53+Z10,0)</f>
        <v>0</v>
      </c>
      <c r="AB10" s="4">
        <f ca="1">IF(OR(AB4&lt;Inputs!$N$13,Inputs!$N$13=0),'Depr - Alt #1'!AC53+AA10,0)</f>
        <v>0</v>
      </c>
      <c r="AC10" s="4">
        <f ca="1">IF(OR(AC4&lt;Inputs!$N$13,Inputs!$N$13=0),'Depr - Alt #1'!AD53+AB10,0)</f>
        <v>0</v>
      </c>
      <c r="AD10" s="4">
        <f ca="1">IF(OR(AD4&lt;Inputs!$N$13,Inputs!$N$13=0),'Depr - Alt #1'!AE53+AC10,0)</f>
        <v>0</v>
      </c>
      <c r="AE10" s="4">
        <f ca="1">IF(OR(AE4&lt;Inputs!$N$13,Inputs!$N$13=0),'Depr - Alt #1'!AF53+AD10,0)</f>
        <v>0</v>
      </c>
      <c r="AF10" s="4">
        <f ca="1">IF(OR(AF4&lt;Inputs!$N$13,Inputs!$N$13=0),'Depr - Alt #1'!AG53+AE10,0)</f>
        <v>0</v>
      </c>
      <c r="AG10" s="4">
        <f ca="1">IF(OR(AG4&lt;Inputs!$N$13,Inputs!$N$13=0),'Depr - Alt #1'!AH53+AF10,0)</f>
        <v>0</v>
      </c>
      <c r="AH10" s="4">
        <f ca="1">IF(OR(AH4&lt;Inputs!$N$13,Inputs!$N$13=0),'Depr - Alt #1'!AI53+AG10,0)</f>
        <v>0</v>
      </c>
      <c r="AI10" s="4">
        <f ca="1">IF(OR(AI4&lt;Inputs!$N$13,Inputs!$N$13=0),'Depr - Alt #1'!AJ53+AH10,0)</f>
        <v>0</v>
      </c>
      <c r="AJ10" s="4">
        <f ca="1">IF(OR(AJ4&lt;Inputs!$N$13,Inputs!$N$13=0),'Depr - Alt #1'!AK53+AI10,0)</f>
        <v>0</v>
      </c>
      <c r="AK10" s="4">
        <f ca="1">IF(OR(AK4&lt;Inputs!$N$13,Inputs!$N$13=0),'Depr - Alt #1'!AL53+AJ10,0)</f>
        <v>0</v>
      </c>
      <c r="AL10" s="4">
        <f ca="1">IF(OR(AL4&lt;Inputs!$N$13,Inputs!$N$13=0),'Depr - Alt #1'!AM53+AK10,0)</f>
        <v>0</v>
      </c>
      <c r="AM10" s="4">
        <f ca="1">IF(OR(AM4&lt;Inputs!$N$13,Inputs!$N$13=0),'Depr - Alt #1'!AN53+AL10,0)</f>
        <v>0</v>
      </c>
      <c r="AN10" s="4">
        <f ca="1">IF(OR(AN4&lt;Inputs!$N$13,Inputs!$N$13=0),'Depr - Alt #1'!AO53+AM10,0)</f>
        <v>0</v>
      </c>
      <c r="AO10" s="4">
        <f ca="1">IF(OR(AO4&lt;Inputs!$N$13,Inputs!$N$13=0),'Depr - Alt #1'!AP53+AN10,0)</f>
        <v>0</v>
      </c>
      <c r="AP10" s="4">
        <f ca="1">IF(OR(AP4&lt;Inputs!$N$13,Inputs!$N$13=0),'Depr - Alt #1'!AQ53+AO10,0)</f>
        <v>0</v>
      </c>
      <c r="AQ10" s="4">
        <f ca="1">IF(OR(AQ4&lt;Inputs!$N$13,Inputs!$N$13=0),'Depr - Alt #1'!AR53+AP10,0)</f>
        <v>0</v>
      </c>
      <c r="AR10" s="4">
        <f ca="1">IF(OR(AR4&lt;Inputs!$N$13,Inputs!$N$13=0),'Depr - Alt #1'!AS53+AQ10,0)</f>
        <v>0</v>
      </c>
      <c r="AS10" s="4">
        <f ca="1">IF(OR(AS4&lt;Inputs!$N$13,Inputs!$N$13=0),'Depr - Alt #1'!AT53+AR10,0)</f>
        <v>0</v>
      </c>
      <c r="AT10" s="4">
        <f ca="1">IF(OR(AT4&lt;Inputs!$N$13,Inputs!$N$13=0),'Depr - Alt #1'!AU53+AS10,0)</f>
        <v>0</v>
      </c>
      <c r="AU10" s="4">
        <f ca="1">IF(OR(AU4&lt;Inputs!$N$13,Inputs!$N$13=0),'Depr - Alt #1'!AV53+AT10,0)</f>
        <v>0</v>
      </c>
      <c r="AV10" s="4">
        <f ca="1">IF(OR(AV4&lt;Inputs!$N$13,Inputs!$N$13=0),'Depr - Alt #1'!AW53+AU10,0)</f>
        <v>0</v>
      </c>
      <c r="AW10" s="4">
        <f ca="1">IF(OR(AW4&lt;Inputs!$N$13,Inputs!$N$13=0),'Depr - Alt #1'!AX53+AV10,0)</f>
        <v>0</v>
      </c>
      <c r="AX10" s="4">
        <f ca="1">IF(OR(AX4&lt;Inputs!$N$13,Inputs!$N$13=0),'Depr - Alt #1'!AY53+AW10,0)</f>
        <v>0</v>
      </c>
      <c r="AY10" s="4">
        <f ca="1">IF(OR(AY4&lt;Inputs!$N$13,Inputs!$N$13=0),'Depr - Alt #1'!AZ53+AX10,0)</f>
        <v>0</v>
      </c>
      <c r="AZ10" s="4">
        <f ca="1">IF(OR(AZ4&lt;Inputs!$N$13,Inputs!$N$13=0),'Depr - Alt #1'!BA53+AY10,0)</f>
        <v>0</v>
      </c>
      <c r="BA10" s="4">
        <f ca="1">IF(OR(BA4&lt;Inputs!$N$13,Inputs!$N$13=0),'Depr - Alt #1'!BB53+AZ10,0)</f>
        <v>0</v>
      </c>
      <c r="BB10" s="4">
        <f ca="1">IF(OR(BB4&lt;Inputs!$N$13,Inputs!$N$13=0),'Depr - Alt #1'!BC53+BA10,0)</f>
        <v>0</v>
      </c>
      <c r="BC10" s="4">
        <f ca="1">IF(OR(BC4&lt;Inputs!$N$13,Inputs!$N$13=0),'Depr - Alt #1'!BD53+BB10,0)</f>
        <v>0</v>
      </c>
      <c r="BD10" s="4">
        <f ca="1">IF(OR(BD4&lt;Inputs!$N$13,Inputs!$N$13=0),'Depr - Alt #1'!BE53+BC10,0)</f>
        <v>0</v>
      </c>
      <c r="BE10" s="4">
        <f ca="1">IF(OR(BE4&lt;Inputs!$N$13,Inputs!$N$13=0),'Depr - Alt #1'!BF53+BD10,0)</f>
        <v>0</v>
      </c>
      <c r="BF10" s="4">
        <f ca="1">IF(OR(BF4&lt;Inputs!$N$13,Inputs!$N$13=0),'Depr - Alt #1'!BG53+BE10,0)</f>
        <v>0</v>
      </c>
      <c r="BG10" s="4">
        <f ca="1">IF(OR(BG4&lt;Inputs!$N$13,Inputs!$N$13=0),'Depr - Alt #1'!BH53+BF10,0)</f>
        <v>0</v>
      </c>
      <c r="BH10" s="4">
        <f ca="1">IF(OR(BH4&lt;Inputs!$N$13,Inputs!$N$13=0),'Depr - Alt #1'!BI53+BG10,0)</f>
        <v>0</v>
      </c>
      <c r="BI10" s="4">
        <f ca="1">IF(OR(BI4&lt;Inputs!$N$13,Inputs!$N$13=0),'Depr - Alt #1'!BJ53+BH10,0)</f>
        <v>0</v>
      </c>
      <c r="BJ10" s="4">
        <f ca="1">IF(OR(BJ4&lt;Inputs!$N$13,Inputs!$N$13=0),'Depr - Alt #1'!BK53+BI10,0)</f>
        <v>0</v>
      </c>
      <c r="BK10" s="4">
        <f ca="1">IF(OR(BK4&lt;Inputs!$N$13,Inputs!$N$13=0),'Depr - Alt #1'!BL53+BJ10,0)</f>
        <v>0</v>
      </c>
      <c r="BL10" s="4">
        <f ca="1">IF(OR(BL4&lt;Inputs!$N$13,Inputs!$N$13=0),'Depr - Alt #1'!BM53+BK10,0)</f>
        <v>0</v>
      </c>
      <c r="BM10" s="4">
        <f ca="1">IF(OR(BM4&lt;Inputs!$N$13,Inputs!$N$13=0),'Depr - Alt #1'!BN53+BL10,0)</f>
        <v>0</v>
      </c>
      <c r="BN10" s="4">
        <f ca="1">IF(OR(BN4&lt;Inputs!$N$13,Inputs!$N$13=0),'Depr - Alt #1'!BO53+BM10,0)</f>
        <v>0</v>
      </c>
      <c r="BO10" s="4">
        <f ca="1">IF(OR(BO4&lt;Inputs!$N$13,Inputs!$N$13=0),'Depr - Alt #1'!BP53+BN10,0)</f>
        <v>0</v>
      </c>
      <c r="BP10" s="4">
        <f ca="1">IF(OR(BP4&lt;Inputs!$N$13,Inputs!$N$13=0),'Depr - Alt #1'!BQ53+BO10,0)</f>
        <v>0</v>
      </c>
      <c r="BQ10" s="4">
        <f ca="1">IF(OR(BQ4&lt;Inputs!$N$13,Inputs!$N$13=0),'Depr - Alt #1'!BR53+BP10,0)</f>
        <v>0</v>
      </c>
      <c r="BR10" s="4">
        <f ca="1">IF(OR(BR4&lt;Inputs!$N$13,Inputs!$N$13=0),'Depr - Alt #1'!BS53+BQ10,0)</f>
        <v>0</v>
      </c>
      <c r="BS10" s="4">
        <f ca="1">IF(OR(BS4&lt;Inputs!$N$13,Inputs!$N$13=0),'Depr - Alt #1'!BT53+BR10,0)</f>
        <v>0</v>
      </c>
      <c r="BT10" s="4">
        <f ca="1">IF(OR(BT4&lt;Inputs!$N$13,Inputs!$N$13=0),'Depr - Alt #1'!BU53+BS10,0)</f>
        <v>0</v>
      </c>
      <c r="BU10" s="4">
        <f ca="1">IF(OR(BU4&lt;Inputs!$N$13,Inputs!$N$13=0),'Depr - Alt #1'!BV53+BT10,0)</f>
        <v>0</v>
      </c>
      <c r="BV10" s="4">
        <f ca="1">IF(OR(BV4&lt;Inputs!$N$13,Inputs!$N$13=0),'Depr - Alt #1'!BW53+BU10,0)</f>
        <v>0</v>
      </c>
      <c r="BW10" s="4">
        <f ca="1">IF(OR(BW4&lt;Inputs!$N$13,Inputs!$N$13=0),'Depr - Alt #1'!BX53+BV10,0)</f>
        <v>0</v>
      </c>
      <c r="BX10" s="4">
        <f ca="1">IF(OR(BX4&lt;Inputs!$N$13,Inputs!$N$13=0),'Depr - Alt #1'!BY53+BW10,0)</f>
        <v>0</v>
      </c>
      <c r="BY10" s="4">
        <f ca="1">IF(OR(BY4&lt;Inputs!$N$13,Inputs!$N$13=0),'Depr - Alt #1'!BZ53+BX10,0)</f>
        <v>0</v>
      </c>
      <c r="BZ10" s="4">
        <f ca="1">IF(OR(BZ4&lt;Inputs!$N$13,Inputs!$N$13=0),'Depr - Alt #1'!CA53+BY10,0)</f>
        <v>0</v>
      </c>
      <c r="CA10" s="4">
        <f ca="1">IF(OR(CA4&lt;Inputs!$N$13,Inputs!$N$13=0),'Depr - Alt #1'!CB53+BZ10,0)</f>
        <v>0</v>
      </c>
      <c r="CB10" s="4">
        <f ca="1">IF(OR(CB4&lt;Inputs!$N$13,Inputs!$N$13=0),'Depr - Alt #1'!CC53+CA10,0)</f>
        <v>0</v>
      </c>
      <c r="CC10" s="4">
        <f ca="1">IF(OR(CC4&lt;Inputs!$N$13,Inputs!$N$13=0),'Depr - Alt #1'!CD53+CB10,0)</f>
        <v>0</v>
      </c>
      <c r="CD10" s="4">
        <f ca="1">IF(OR(CD4&lt;Inputs!$N$13,Inputs!$N$13=0),'Depr - Alt #1'!CE53+CC10,0)</f>
        <v>0</v>
      </c>
      <c r="CE10" s="4">
        <f ca="1">IF(OR(CE4&lt;Inputs!$N$13,Inputs!$N$13=0),'Depr - Alt #1'!CF53+CD10,0)</f>
        <v>0</v>
      </c>
      <c r="CF10" s="4">
        <f ca="1">IF(OR(CF4&lt;Inputs!$N$13,Inputs!$N$13=0),'Depr - Alt #1'!CG53+CE10,0)</f>
        <v>0</v>
      </c>
      <c r="CG10" s="4">
        <f ca="1">IF(OR(CG4&lt;Inputs!$N$13,Inputs!$N$13=0),'Depr - Alt #1'!CH53+CF10,0)</f>
        <v>0</v>
      </c>
      <c r="CH10" s="4">
        <f ca="1">IF(OR(CH4&lt;Inputs!$N$13,Inputs!$N$13=0),'Depr - Alt #1'!CI53+CG10,0)</f>
        <v>0</v>
      </c>
      <c r="CI10" s="4">
        <f ca="1">IF(OR(CI4&lt;Inputs!$N$13,Inputs!$N$13=0),'Depr - Alt #1'!CJ53+CH10,0)</f>
        <v>0</v>
      </c>
      <c r="CJ10" s="4">
        <f ca="1">IF(OR(CJ4&lt;Inputs!$N$13,Inputs!$N$13=0),'Depr - Alt #1'!CK53+CI10,0)</f>
        <v>0</v>
      </c>
      <c r="CK10" s="4">
        <f ca="1">IF(OR(CK4&lt;Inputs!$N$13,Inputs!$N$13=0),'Depr - Alt #1'!CL53+CJ10,0)</f>
        <v>0</v>
      </c>
      <c r="CL10" s="4">
        <f ca="1">IF(OR(CL4&lt;Inputs!$N$13,Inputs!$N$13=0),'Depr - Alt #1'!CM53+CK10,0)</f>
        <v>0</v>
      </c>
      <c r="CM10" s="4">
        <f ca="1">IF(OR(CM4&lt;Inputs!$N$13,Inputs!$N$13=0),'Depr - Alt #1'!CN53+CL10,0)</f>
        <v>0</v>
      </c>
      <c r="CN10" s="4">
        <f ca="1">IF(OR(CN4&lt;Inputs!$N$13,Inputs!$N$13=0),'Depr - Alt #1'!CO53+CM10,0)</f>
        <v>0</v>
      </c>
      <c r="CO10" s="4">
        <f ca="1">IF(OR(CO4&lt;Inputs!$N$13,Inputs!$N$13=0),'Depr - Alt #1'!CP53+CN10,0)</f>
        <v>0</v>
      </c>
      <c r="CP10" s="4">
        <f ca="1">IF(OR(CP4&lt;Inputs!$N$13,Inputs!$N$13=0),'Depr - Alt #1'!CQ53+CO10,0)</f>
        <v>0</v>
      </c>
      <c r="CQ10" s="4">
        <f ca="1">IF(OR(CQ4&lt;Inputs!$N$13,Inputs!$N$13=0),'Depr - Alt #1'!CR53+CP10,0)</f>
        <v>0</v>
      </c>
      <c r="CR10" s="4">
        <f ca="1">IF(OR(CR4&lt;Inputs!$N$13,Inputs!$N$13=0),'Depr - Alt #1'!CS53+CQ10,0)</f>
        <v>0</v>
      </c>
      <c r="CS10" s="4">
        <f ca="1">IF(OR(CS4&lt;Inputs!$N$13,Inputs!$N$13=0),'Depr - Alt #1'!CT53+CR10,0)</f>
        <v>0</v>
      </c>
      <c r="CT10" s="4">
        <f ca="1">IF(OR(CT4&lt;Inputs!$N$13,Inputs!$N$13=0),'Depr - Alt #1'!CU53+CS10,0)</f>
        <v>0</v>
      </c>
      <c r="CU10" s="4">
        <f ca="1">IF(OR(CU4&lt;Inputs!$N$13,Inputs!$N$13=0),'Depr - Alt #1'!CV53+CT10,0)</f>
        <v>0</v>
      </c>
      <c r="CV10" s="4">
        <f ca="1">IF(OR(CV4&lt;Inputs!$N$13,Inputs!$N$13=0),'Depr - Alt #1'!CW53+CU10,0)</f>
        <v>0</v>
      </c>
      <c r="CW10" s="4">
        <f ca="1">IF(OR(CW4&lt;Inputs!$N$13,Inputs!$N$13=0),'Depr - Alt #1'!CX53+CV10,0)</f>
        <v>0</v>
      </c>
      <c r="CX10" s="4">
        <f ca="1">IF(OR(CX4&lt;Inputs!$N$13,Inputs!$N$13=0),'Depr - Alt #1'!CY53+CW10,0)</f>
        <v>0</v>
      </c>
    </row>
    <row r="11" spans="1:103">
      <c r="A11" s="28" t="s">
        <v>319</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v>
      </c>
      <c r="G11" s="268">
        <f ca="1">IF(OR(G4&lt;Inputs!$N$13,Inputs!$N$13=0),('Depr - Alt #1'!H$98-'Depr - Alt #1'!H$53)*(FederalIncomeTax+ StateIncomeTax)+F11,0)</f>
        <v>0</v>
      </c>
      <c r="H11" s="268">
        <f ca="1">IF(OR(H4&lt;Inputs!$N$13,Inputs!$N$13=0),('Depr - Alt #1'!I$98-'Depr - Alt #1'!I$53)*(FederalIncomeTax+ StateIncomeTax)+G11,0)</f>
        <v>0</v>
      </c>
      <c r="I11" s="268">
        <f ca="1">IF(OR(I4&lt;Inputs!$N$13,Inputs!$N$13=0),('Depr - Alt #1'!J$98-'Depr - Alt #1'!J$53)*(FederalIncomeTax+ StateIncomeTax)+H11,0)</f>
        <v>0</v>
      </c>
      <c r="J11" s="268">
        <f ca="1">IF(OR(J4&lt;Inputs!$N$13,Inputs!$N$13=0),('Depr - Alt #1'!K$98-'Depr - Alt #1'!K$53)*(FederalIncomeTax+ StateIncomeTax)+I11,0)</f>
        <v>0</v>
      </c>
      <c r="K11" s="268">
        <f ca="1">IF(OR(K4&lt;Inputs!$N$13,Inputs!$N$13=0),('Depr - Alt #1'!L$98-'Depr - Alt #1'!L$53)*(FederalIncomeTax+ StateIncomeTax)+J11,0)</f>
        <v>0</v>
      </c>
      <c r="L11" s="268">
        <f ca="1">IF(OR(L4&lt;Inputs!$N$13,Inputs!$N$13=0),('Depr - Alt #1'!M$98-'Depr - Alt #1'!M$53)*(FederalIncomeTax+ StateIncomeTax)+K11,0)</f>
        <v>0</v>
      </c>
      <c r="M11" s="268">
        <f ca="1">IF(OR(M4&lt;Inputs!$N$13,Inputs!$N$13=0),('Depr - Alt #1'!N$98-'Depr - Alt #1'!N$53)*(FederalIncomeTax+ StateIncomeTax)+L11,0)</f>
        <v>0</v>
      </c>
      <c r="N11" s="268">
        <f ca="1">IF(OR(N4&lt;Inputs!$N$13,Inputs!$N$13=0),('Depr - Alt #1'!O$98-'Depr - Alt #1'!O$53)*(FederalIncomeTax+ StateIncomeTax)+M11,0)</f>
        <v>0</v>
      </c>
      <c r="O11" s="268">
        <f ca="1">IF(OR(O4&lt;Inputs!$N$13,Inputs!$N$13=0),('Depr - Alt #1'!P$98-'Depr - Alt #1'!P$53)*(FederalIncomeTax+ StateIncomeTax)+N11,0)</f>
        <v>0</v>
      </c>
      <c r="P11" s="268">
        <f ca="1">IF(OR(P4&lt;Inputs!$N$13,Inputs!$N$13=0),('Depr - Alt #1'!Q$98-'Depr - Alt #1'!Q$53)*(FederalIncomeTax+ StateIncomeTax)+O11,0)</f>
        <v>0</v>
      </c>
      <c r="Q11" s="268">
        <f ca="1">IF(OR(Q4&lt;Inputs!$N$13,Inputs!$N$13=0),('Depr - Alt #1'!R$98-'Depr - Alt #1'!R$53)*(FederalIncomeTax+ StateIncomeTax)+P11,0)</f>
        <v>0</v>
      </c>
      <c r="R11" s="268">
        <f ca="1">IF(OR(R4&lt;Inputs!$N$13,Inputs!$N$13=0),('Depr - Alt #1'!S$98-'Depr - Alt #1'!S$53)*(FederalIncomeTax+ StateIncomeTax)+Q11,0)</f>
        <v>0</v>
      </c>
      <c r="S11" s="268">
        <f ca="1">IF(OR(S4&lt;Inputs!$N$13,Inputs!$N$13=0),('Depr - Alt #1'!T$98-'Depr - Alt #1'!T$53)*(FederalIncomeTax+ StateIncomeTax)+R11,0)</f>
        <v>0</v>
      </c>
      <c r="T11" s="268">
        <f ca="1">IF(OR(T4&lt;Inputs!$N$13,Inputs!$N$13=0),('Depr - Alt #1'!U$98-'Depr - Alt #1'!U$53)*(FederalIncomeTax+ StateIncomeTax)+S11,0)</f>
        <v>0</v>
      </c>
      <c r="U11" s="268">
        <f ca="1">IF(OR(U4&lt;Inputs!$N$13,Inputs!$N$13=0),('Depr - Alt #1'!V$98-'Depr - Alt #1'!V$53)*(FederalIncomeTax+ StateIncomeTax)+T11,0)</f>
        <v>0</v>
      </c>
      <c r="V11" s="268">
        <f ca="1">IF(OR(V4&lt;Inputs!$N$13,Inputs!$N$13=0),('Depr - Alt #1'!W$98-'Depr - Alt #1'!W$53)*(FederalIncomeTax+ StateIncomeTax)+U11,0)</f>
        <v>0</v>
      </c>
      <c r="W11" s="268">
        <f ca="1">IF(OR(W4&lt;Inputs!$N$13,Inputs!$N$13=0),('Depr - Alt #1'!X$98-'Depr - Alt #1'!X$53)*(FederalIncomeTax+ StateIncomeTax)+V11,0)</f>
        <v>0</v>
      </c>
      <c r="X11" s="268">
        <f ca="1">IF(OR(X4&lt;Inputs!$N$13,Inputs!$N$13=0),('Depr - Alt #1'!Y$98-'Depr - Alt #1'!Y$53)*(FederalIncomeTax+ StateIncomeTax)+W11,0)</f>
        <v>0</v>
      </c>
      <c r="Y11" s="268">
        <f ca="1">IF(OR(Y4&lt;Inputs!$N$13,Inputs!$N$13=0),('Depr - Alt #1'!Z$98-'Depr - Alt #1'!Z$53)*(FederalIncomeTax+ StateIncomeTax)+X11,0)</f>
        <v>0</v>
      </c>
      <c r="Z11" s="268">
        <f ca="1">IF(OR(Z4&lt;Inputs!$N$13,Inputs!$N$13=0),('Depr - Alt #1'!AA$98-'Depr - Alt #1'!AA$53)*(FederalIncomeTax+ StateIncomeTax)+Y11,0)</f>
        <v>0</v>
      </c>
      <c r="AA11" s="268">
        <f ca="1">IF(OR(AA4&lt;Inputs!$N$13,Inputs!$N$13=0),('Depr - Alt #1'!AB$98-'Depr - Alt #1'!AB$53)*(FederalIncomeTax+ StateIncomeTax)+Z11,0)</f>
        <v>0</v>
      </c>
      <c r="AB11" s="268">
        <f ca="1">IF(OR(AB4&lt;Inputs!$N$13,Inputs!$N$13=0),('Depr - Alt #1'!AC$98-'Depr - Alt #1'!AC$53)*(FederalIncomeTax+ StateIncomeTax)+AA11,0)</f>
        <v>0</v>
      </c>
      <c r="AC11" s="268">
        <f ca="1">IF(OR(AC4&lt;Inputs!$N$13,Inputs!$N$13=0),('Depr - Alt #1'!AD$98-'Depr - Alt #1'!AD$53)*(FederalIncomeTax+ StateIncomeTax)+AB11,0)</f>
        <v>0</v>
      </c>
      <c r="AD11" s="268">
        <f ca="1">IF(OR(AD4&lt;Inputs!$N$13,Inputs!$N$13=0),('Depr - Alt #1'!AE$98-'Depr - Alt #1'!AE$53)*(FederalIncomeTax+ StateIncomeTax)+AC11,0)</f>
        <v>0</v>
      </c>
      <c r="AE11" s="268">
        <f ca="1">IF(OR(AE4&lt;Inputs!$N$13,Inputs!$N$13=0),('Depr - Alt #1'!AF$98-'Depr - Alt #1'!AF$53)*(FederalIncomeTax+ StateIncomeTax)+AD11,0)</f>
        <v>0</v>
      </c>
      <c r="AF11" s="268">
        <f ca="1">IF(OR(AF4&lt;Inputs!$N$13,Inputs!$N$13=0),('Depr - Alt #1'!AG$98-'Depr - Alt #1'!AG$53)*(FederalIncomeTax+ StateIncomeTax)+AE11,0)</f>
        <v>0</v>
      </c>
      <c r="AG11" s="268">
        <f ca="1">IF(OR(AG4&lt;Inputs!$N$13,Inputs!$N$13=0),('Depr - Alt #1'!AH$98-'Depr - Alt #1'!AH$53)*(FederalIncomeTax+ StateIncomeTax)+AF11,0)</f>
        <v>0</v>
      </c>
      <c r="AH11" s="268">
        <f ca="1">IF(OR(AH4&lt;Inputs!$N$13,Inputs!$N$13=0),('Depr - Alt #1'!AI$98-'Depr - Alt #1'!AI$53)*(FederalIncomeTax+ StateIncomeTax)+AG11,0)</f>
        <v>0</v>
      </c>
      <c r="AI11" s="268">
        <f ca="1">IF(OR(AI4&lt;Inputs!$N$13,Inputs!$N$13=0),('Depr - Alt #1'!AJ$98-'Depr - Alt #1'!AJ$53)*(FederalIncomeTax+ StateIncomeTax)+AH11,0)</f>
        <v>0</v>
      </c>
      <c r="AJ11" s="268">
        <f ca="1">IF(OR(AJ4&lt;Inputs!$N$13,Inputs!$N$13=0),('Depr - Alt #1'!AK$98-'Depr - Alt #1'!AK$53)*(FederalIncomeTax+ StateIncomeTax)+AI11,0)</f>
        <v>0</v>
      </c>
      <c r="AK11" s="268">
        <f ca="1">IF(OR(AK4&lt;Inputs!$N$13,Inputs!$N$13=0),('Depr - Alt #1'!AL$98-'Depr - Alt #1'!AL$53)*(FederalIncomeTax+ StateIncomeTax)+AJ11,0)</f>
        <v>0</v>
      </c>
      <c r="AL11" s="268">
        <f ca="1">IF(OR(AL4&lt;Inputs!$N$13,Inputs!$N$13=0),('Depr - Alt #1'!AM$98-'Depr - Alt #1'!AM$53)*(FederalIncomeTax+ StateIncomeTax)+AK11,0)</f>
        <v>0</v>
      </c>
      <c r="AM11" s="268">
        <f ca="1">IF(OR(AM4&lt;Inputs!$N$13,Inputs!$N$13=0),('Depr - Alt #1'!AN$98-'Depr - Alt #1'!AN$53)*(FederalIncomeTax+ StateIncomeTax)+AL11,0)</f>
        <v>0</v>
      </c>
      <c r="AN11" s="268">
        <f ca="1">IF(OR(AN4&lt;Inputs!$N$13,Inputs!$N$13=0),('Depr - Alt #1'!AO$98-'Depr - Alt #1'!AO$53)*(FederalIncomeTax+ StateIncomeTax)+AM11,0)</f>
        <v>0</v>
      </c>
      <c r="AO11" s="268">
        <f ca="1">IF(OR(AO4&lt;Inputs!$N$13,Inputs!$N$13=0),('Depr - Alt #1'!AP$98-'Depr - Alt #1'!AP$53)*(FederalIncomeTax+ StateIncomeTax)+AN11,0)</f>
        <v>0</v>
      </c>
      <c r="AP11" s="268">
        <f ca="1">IF(OR(AP4&lt;Inputs!$N$13,Inputs!$N$13=0),('Depr - Alt #1'!AQ$98-'Depr - Alt #1'!AQ$53)*(FederalIncomeTax+ StateIncomeTax)+AO11,0)</f>
        <v>0</v>
      </c>
      <c r="AQ11" s="268">
        <f ca="1">IF(OR(AQ4&lt;Inputs!$N$13,Inputs!$N$13=0),('Depr - Alt #1'!AR$98-'Depr - Alt #1'!AR$53)*(FederalIncomeTax+ StateIncomeTax)+AP11,0)</f>
        <v>0</v>
      </c>
      <c r="AR11" s="268">
        <f ca="1">IF(OR(AR4&lt;Inputs!$N$13,Inputs!$N$13=0),('Depr - Alt #1'!AS$98-'Depr - Alt #1'!AS$53)*(FederalIncomeTax+ StateIncomeTax)+AQ11,0)</f>
        <v>0</v>
      </c>
      <c r="AS11" s="268">
        <f ca="1">IF(OR(AS4&lt;Inputs!$N$13,Inputs!$N$13=0),('Depr - Alt #1'!AT$98-'Depr - Alt #1'!AT$53)*(FederalIncomeTax+ StateIncomeTax)+AR11,0)</f>
        <v>0</v>
      </c>
      <c r="AT11" s="268">
        <f ca="1">IF(OR(AT4&lt;Inputs!$N$13,Inputs!$N$13=0),('Depr - Alt #1'!AU$98-'Depr - Alt #1'!AU$53)*(FederalIncomeTax+ StateIncomeTax)+AS11,0)</f>
        <v>0</v>
      </c>
      <c r="AU11" s="268">
        <f ca="1">IF(OR(AU4&lt;Inputs!$N$13,Inputs!$N$13=0),('Depr - Alt #1'!AV$98-'Depr - Alt #1'!AV$53)*(FederalIncomeTax+ StateIncomeTax)+AT11,0)</f>
        <v>0</v>
      </c>
      <c r="AV11" s="268">
        <f ca="1">IF(OR(AV4&lt;Inputs!$N$13,Inputs!$N$13=0),('Depr - Alt #1'!AW$98-'Depr - Alt #1'!AW$53)*(FederalIncomeTax+ StateIncomeTax)+AU11,0)</f>
        <v>0</v>
      </c>
      <c r="AW11" s="268">
        <f ca="1">IF(OR(AW4&lt;Inputs!$N$13,Inputs!$N$13=0),('Depr - Alt #1'!AX$98-'Depr - Alt #1'!AX$53)*(FederalIncomeTax+ StateIncomeTax)+AV11,0)</f>
        <v>0</v>
      </c>
      <c r="AX11" s="268">
        <f ca="1">IF(OR(AX4&lt;Inputs!$N$13,Inputs!$N$13=0),('Depr - Alt #1'!AY$98-'Depr - Alt #1'!AY$53)*(FederalIncomeTax+ StateIncomeTax)+AW11,0)</f>
        <v>0</v>
      </c>
      <c r="AY11" s="268">
        <f ca="1">IF(OR(AY4&lt;Inputs!$N$13,Inputs!$N$13=0),('Depr - Alt #1'!AZ$98-'Depr - Alt #1'!AZ$53)*(FederalIncomeTax+ StateIncomeTax)+AX11,0)</f>
        <v>0</v>
      </c>
      <c r="AZ11" s="268">
        <f ca="1">IF(OR(AZ4&lt;Inputs!$N$13,Inputs!$N$13=0),('Depr - Alt #1'!BA$98-'Depr - Alt #1'!BA$53)*(FederalIncomeTax+ StateIncomeTax)+AY11,0)</f>
        <v>0</v>
      </c>
      <c r="BA11" s="268">
        <f ca="1">IF(OR(BA4&lt;Inputs!$N$13,Inputs!$N$13=0),('Depr - Alt #1'!BB$98-'Depr - Alt #1'!BB$53)*(FederalIncomeTax+ StateIncomeTax)+AZ11,0)</f>
        <v>0</v>
      </c>
      <c r="BB11" s="268">
        <f ca="1">IF(OR(BB4&lt;Inputs!$N$13,Inputs!$N$13=0),('Depr - Alt #1'!BC$98-'Depr - Alt #1'!BC$53)*(FederalIncomeTax+ StateIncomeTax)+BA11,0)</f>
        <v>0</v>
      </c>
      <c r="BC11" s="268">
        <f ca="1">IF(OR(BC4&lt;Inputs!$N$13,Inputs!$N$13=0),('Depr - Alt #1'!BD$98-'Depr - Alt #1'!BD$53)*(FederalIncomeTax+ StateIncomeTax)+BB11,0)</f>
        <v>0</v>
      </c>
      <c r="BD11" s="268">
        <f ca="1">IF(OR(BD4&lt;Inputs!$N$13,Inputs!$N$13=0),('Depr - Alt #1'!BE$98-'Depr - Alt #1'!BE$53)*(FederalIncomeTax+ StateIncomeTax)+BC11,0)</f>
        <v>0</v>
      </c>
      <c r="BE11" s="268">
        <f ca="1">IF(OR(BE4&lt;Inputs!$N$13,Inputs!$N$13=0),('Depr - Alt #1'!BF$98-'Depr - Alt #1'!BF$53)*(FederalIncomeTax+ StateIncomeTax)+BD11,0)</f>
        <v>0</v>
      </c>
      <c r="BF11" s="268">
        <f ca="1">IF(OR(BF4&lt;Inputs!$N$13,Inputs!$N$13=0),('Depr - Alt #1'!BG$98-'Depr - Alt #1'!BG$53)*(FederalIncomeTax+ StateIncomeTax)+BE11,0)</f>
        <v>0</v>
      </c>
      <c r="BG11" s="268">
        <f ca="1">IF(OR(BG4&lt;Inputs!$N$13,Inputs!$N$13=0),('Depr - Alt #1'!BH$98-'Depr - Alt #1'!BH$53)*(FederalIncomeTax+ StateIncomeTax)+BF11,0)</f>
        <v>0</v>
      </c>
      <c r="BH11" s="268">
        <f ca="1">IF(OR(BH4&lt;Inputs!$N$13,Inputs!$N$13=0),('Depr - Alt #1'!BI$98-'Depr - Alt #1'!BI$53)*(FederalIncomeTax+ StateIncomeTax)+BG11,0)</f>
        <v>0</v>
      </c>
      <c r="BI11" s="268">
        <f ca="1">IF(OR(BI4&lt;Inputs!$N$13,Inputs!$N$13=0),('Depr - Alt #1'!BJ$98-'Depr - Alt #1'!BJ$53)*(FederalIncomeTax+ StateIncomeTax)+BH11,0)</f>
        <v>0</v>
      </c>
      <c r="BJ11" s="268">
        <f ca="1">IF(OR(BJ4&lt;Inputs!$N$13,Inputs!$N$13=0),('Depr - Alt #1'!BK$98-'Depr - Alt #1'!BK$53)*(FederalIncomeTax+ StateIncomeTax)+BI11,0)</f>
        <v>0</v>
      </c>
      <c r="BK11" s="268">
        <f ca="1">IF(OR(BK4&lt;Inputs!$N$13,Inputs!$N$13=0),('Depr - Alt #1'!BL$98-'Depr - Alt #1'!BL$53)*(FederalIncomeTax+ StateIncomeTax)+BJ11,0)</f>
        <v>0</v>
      </c>
      <c r="BL11" s="268">
        <f ca="1">IF(OR(BL4&lt;Inputs!$N$13,Inputs!$N$13=0),('Depr - Alt #1'!BM$98-'Depr - Alt #1'!BM$53)*(FederalIncomeTax+ StateIncomeTax)+BK11,0)</f>
        <v>0</v>
      </c>
      <c r="BM11" s="268">
        <f ca="1">IF(OR(BM4&lt;Inputs!$N$13,Inputs!$N$13=0),('Depr - Alt #1'!BN$98-'Depr - Alt #1'!BN$53)*(FederalIncomeTax+ StateIncomeTax)+BL11,0)</f>
        <v>0</v>
      </c>
      <c r="BN11" s="268">
        <f ca="1">IF(OR(BN4&lt;Inputs!$N$13,Inputs!$N$13=0),('Depr - Alt #1'!BO$98-'Depr - Alt #1'!BO$53)*(FederalIncomeTax+ StateIncomeTax)+BM11,0)</f>
        <v>0</v>
      </c>
      <c r="BO11" s="268">
        <f ca="1">IF(OR(BO4&lt;Inputs!$N$13,Inputs!$N$13=0),('Depr - Alt #1'!BP$98-'Depr - Alt #1'!BP$53)*(FederalIncomeTax+ StateIncomeTax)+BN11,0)</f>
        <v>0</v>
      </c>
      <c r="BP11" s="268">
        <f ca="1">IF(OR(BP4&lt;Inputs!$N$13,Inputs!$N$13=0),('Depr - Alt #1'!BQ$98-'Depr - Alt #1'!BQ$53)*(FederalIncomeTax+ StateIncomeTax)+BO11,0)</f>
        <v>0</v>
      </c>
      <c r="BQ11" s="268">
        <f ca="1">IF(OR(BQ4&lt;Inputs!$N$13,Inputs!$N$13=0),('Depr - Alt #1'!BR$98-'Depr - Alt #1'!BR$53)*(FederalIncomeTax+ StateIncomeTax)+BP11,0)</f>
        <v>0</v>
      </c>
      <c r="BR11" s="268">
        <f ca="1">IF(OR(BR4&lt;Inputs!$N$13,Inputs!$N$13=0),('Depr - Alt #1'!BS$98-'Depr - Alt #1'!BS$53)*(FederalIncomeTax+ StateIncomeTax)+BQ11,0)</f>
        <v>0</v>
      </c>
      <c r="BS11" s="268">
        <f ca="1">IF(OR(BS4&lt;Inputs!$N$13,Inputs!$N$13=0),('Depr - Alt #1'!BT$98-'Depr - Alt #1'!BT$53)*(FederalIncomeTax+ StateIncomeTax)+BR11,0)</f>
        <v>0</v>
      </c>
      <c r="BT11" s="268">
        <f ca="1">IF(OR(BT4&lt;Inputs!$N$13,Inputs!$N$13=0),('Depr - Alt #1'!BU$98-'Depr - Alt #1'!BU$53)*(FederalIncomeTax+ StateIncomeTax)+BS11,0)</f>
        <v>0</v>
      </c>
      <c r="BU11" s="268">
        <f ca="1">IF(OR(BU4&lt;Inputs!$N$13,Inputs!$N$13=0),('Depr - Alt #1'!BV$98-'Depr - Alt #1'!BV$53)*(FederalIncomeTax+ StateIncomeTax)+BT11,0)</f>
        <v>0</v>
      </c>
      <c r="BV11" s="268">
        <f ca="1">IF(OR(BV4&lt;Inputs!$N$13,Inputs!$N$13=0),('Depr - Alt #1'!BW$98-'Depr - Alt #1'!BW$53)*(FederalIncomeTax+ StateIncomeTax)+BU11,0)</f>
        <v>0</v>
      </c>
      <c r="BW11" s="268">
        <f ca="1">IF(OR(BW4&lt;Inputs!$N$13,Inputs!$N$13=0),('Depr - Alt #1'!BX$98-'Depr - Alt #1'!BX$53)*(FederalIncomeTax+ StateIncomeTax)+BV11,0)</f>
        <v>0</v>
      </c>
      <c r="BX11" s="268">
        <f ca="1">IF(OR(BX4&lt;Inputs!$N$13,Inputs!$N$13=0),('Depr - Alt #1'!BY$98-'Depr - Alt #1'!BY$53)*(FederalIncomeTax+ StateIncomeTax)+BW11,0)</f>
        <v>0</v>
      </c>
      <c r="BY11" s="268">
        <f ca="1">IF(OR(BY4&lt;Inputs!$N$13,Inputs!$N$13=0),('Depr - Alt #1'!BZ$98-'Depr - Alt #1'!BZ$53)*(FederalIncomeTax+ StateIncomeTax)+BX11,0)</f>
        <v>0</v>
      </c>
      <c r="BZ11" s="268">
        <f ca="1">IF(OR(BZ4&lt;Inputs!$N$13,Inputs!$N$13=0),('Depr - Alt #1'!CA$98-'Depr - Alt #1'!CA$53)*(FederalIncomeTax+ StateIncomeTax)+BY11,0)</f>
        <v>0</v>
      </c>
      <c r="CA11" s="268">
        <f ca="1">IF(OR(CA4&lt;Inputs!$N$13,Inputs!$N$13=0),('Depr - Alt #1'!CB$98-'Depr - Alt #1'!CB$53)*(FederalIncomeTax+ StateIncomeTax)+BZ11,0)</f>
        <v>0</v>
      </c>
      <c r="CB11" s="268">
        <f ca="1">IF(OR(CB4&lt;Inputs!$N$13,Inputs!$N$13=0),('Depr - Alt #1'!CC$98-'Depr - Alt #1'!CC$53)*(FederalIncomeTax+ StateIncomeTax)+CA11,0)</f>
        <v>0</v>
      </c>
      <c r="CC11" s="268">
        <f ca="1">IF(OR(CC4&lt;Inputs!$N$13,Inputs!$N$13=0),('Depr - Alt #1'!CD$98-'Depr - Alt #1'!CD$53)*(FederalIncomeTax+ StateIncomeTax)+CB11,0)</f>
        <v>0</v>
      </c>
      <c r="CD11" s="268">
        <f ca="1">IF(OR(CD4&lt;Inputs!$N$13,Inputs!$N$13=0),('Depr - Alt #1'!CE$98-'Depr - Alt #1'!CE$53)*(FederalIncomeTax+ StateIncomeTax)+CC11,0)</f>
        <v>0</v>
      </c>
      <c r="CE11" s="268">
        <f ca="1">IF(OR(CE4&lt;Inputs!$N$13,Inputs!$N$13=0),('Depr - Alt #1'!CF$98-'Depr - Alt #1'!CF$53)*(FederalIncomeTax+ StateIncomeTax)+CD11,0)</f>
        <v>0</v>
      </c>
      <c r="CF11" s="268">
        <f ca="1">IF(OR(CF4&lt;Inputs!$N$13,Inputs!$N$13=0),('Depr - Alt #1'!CG$98-'Depr - Alt #1'!CG$53)*(FederalIncomeTax+ StateIncomeTax)+CE11,0)</f>
        <v>0</v>
      </c>
      <c r="CG11" s="268">
        <f ca="1">IF(OR(CG4&lt;Inputs!$N$13,Inputs!$N$13=0),('Depr - Alt #1'!CH$98-'Depr - Alt #1'!CH$53)*(FederalIncomeTax+ StateIncomeTax)+CF11,0)</f>
        <v>0</v>
      </c>
      <c r="CH11" s="268">
        <f ca="1">IF(OR(CH4&lt;Inputs!$N$13,Inputs!$N$13=0),('Depr - Alt #1'!CI$98-'Depr - Alt #1'!CI$53)*(FederalIncomeTax+ StateIncomeTax)+CG11,0)</f>
        <v>0</v>
      </c>
      <c r="CI11" s="268">
        <f ca="1">IF(OR(CI4&lt;Inputs!$N$13,Inputs!$N$13=0),('Depr - Alt #1'!CJ$98-'Depr - Alt #1'!CJ$53)*(FederalIncomeTax+ StateIncomeTax)+CH11,0)</f>
        <v>0</v>
      </c>
      <c r="CJ11" s="268">
        <f ca="1">IF(OR(CJ4&lt;Inputs!$N$13,Inputs!$N$13=0),('Depr - Alt #1'!CK$98-'Depr - Alt #1'!CK$53)*(FederalIncomeTax+ StateIncomeTax)+CI11,0)</f>
        <v>0</v>
      </c>
      <c r="CK11" s="268">
        <f ca="1">IF(OR(CK4&lt;Inputs!$N$13,Inputs!$N$13=0),('Depr - Alt #1'!CL$98-'Depr - Alt #1'!CL$53)*(FederalIncomeTax+ StateIncomeTax)+CJ11,0)</f>
        <v>0</v>
      </c>
      <c r="CL11" s="268">
        <f ca="1">IF(OR(CL4&lt;Inputs!$N$13,Inputs!$N$13=0),('Depr - Alt #1'!CM$98-'Depr - Alt #1'!CM$53)*(FederalIncomeTax+ StateIncomeTax)+CK11,0)</f>
        <v>0</v>
      </c>
      <c r="CM11" s="268">
        <f ca="1">IF(OR(CM4&lt;Inputs!$N$13,Inputs!$N$13=0),('Depr - Alt #1'!CN$98-'Depr - Alt #1'!CN$53)*(FederalIncomeTax+ StateIncomeTax)+CL11,0)</f>
        <v>0</v>
      </c>
      <c r="CN11" s="268">
        <f ca="1">IF(OR(CN4&lt;Inputs!$N$13,Inputs!$N$13=0),('Depr - Alt #1'!CO$98-'Depr - Alt #1'!CO$53)*(FederalIncomeTax+ StateIncomeTax)+CM11,0)</f>
        <v>0</v>
      </c>
      <c r="CO11" s="268">
        <f ca="1">IF(OR(CO4&lt;Inputs!$N$13,Inputs!$N$13=0),('Depr - Alt #1'!CP$98-'Depr - Alt #1'!CP$53)*(FederalIncomeTax+ StateIncomeTax)+CN11,0)</f>
        <v>0</v>
      </c>
      <c r="CP11" s="268">
        <f ca="1">IF(OR(CP4&lt;Inputs!$N$13,Inputs!$N$13=0),('Depr - Alt #1'!CQ$98-'Depr - Alt #1'!CQ$53)*(FederalIncomeTax+ StateIncomeTax)+CO11,0)</f>
        <v>0</v>
      </c>
      <c r="CQ11" s="268">
        <f ca="1">IF(OR(CQ4&lt;Inputs!$N$13,Inputs!$N$13=0),('Depr - Alt #1'!CR$98-'Depr - Alt #1'!CR$53)*(FederalIncomeTax+ StateIncomeTax)+CP11,0)</f>
        <v>0</v>
      </c>
      <c r="CR11" s="268">
        <f ca="1">IF(OR(CR4&lt;Inputs!$N$13,Inputs!$N$13=0),('Depr - Alt #1'!CS$98-'Depr - Alt #1'!CS$53)*(FederalIncomeTax+ StateIncomeTax)+CQ11,0)</f>
        <v>0</v>
      </c>
      <c r="CS11" s="268">
        <f ca="1">IF(OR(CS4&lt;Inputs!$N$13,Inputs!$N$13=0),('Depr - Alt #1'!CT$98-'Depr - Alt #1'!CT$53)*(FederalIncomeTax+ StateIncomeTax)+CR11,0)</f>
        <v>0</v>
      </c>
      <c r="CT11" s="268">
        <f ca="1">IF(OR(CT4&lt;Inputs!$N$13,Inputs!$N$13=0),('Depr - Alt #1'!CU$98-'Depr - Alt #1'!CU$53)*(FederalIncomeTax+ StateIncomeTax)+CS11,0)</f>
        <v>0</v>
      </c>
      <c r="CU11" s="268">
        <f ca="1">IF(OR(CU4&lt;Inputs!$N$13,Inputs!$N$13=0),('Depr - Alt #1'!CV$98-'Depr - Alt #1'!CV$53)*(FederalIncomeTax+ StateIncomeTax)+CT11,0)</f>
        <v>0</v>
      </c>
      <c r="CV11" s="268">
        <f ca="1">IF(OR(CV4&lt;Inputs!$N$13,Inputs!$N$13=0),('Depr - Alt #1'!CW$98-'Depr - Alt #1'!CW$53)*(FederalIncomeTax+ StateIncomeTax)+CU11,0)</f>
        <v>0</v>
      </c>
      <c r="CW11" s="268">
        <f ca="1">IF(OR(CW4&lt;Inputs!$N$13,Inputs!$N$13=0),('Depr - Alt #1'!CX$98-'Depr - Alt #1'!CX$53)*(FederalIncomeTax+ StateIncomeTax)+CV11,0)</f>
        <v>0</v>
      </c>
      <c r="CX11" s="268">
        <f ca="1">IF(OR(CX4&lt;Inputs!$N$13,Inputs!$N$13=0),('Depr - Alt #1'!CY$98-'Depr - Alt #1'!CY$53)*(FederalIncomeTax+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V12" ca="1" si="5">SUM(BS8:BS11)</f>
        <v>0</v>
      </c>
      <c r="BT12" s="4">
        <f t="shared" ca="1" si="5"/>
        <v>0</v>
      </c>
      <c r="BU12" s="4">
        <f t="shared" ca="1" si="5"/>
        <v>0</v>
      </c>
      <c r="BV12" s="4">
        <f t="shared" ca="1" si="5"/>
        <v>0</v>
      </c>
      <c r="BW12" s="4">
        <f t="shared" ref="BW12:CD12" ca="1" si="6">SUM(BW8:BW11)</f>
        <v>0</v>
      </c>
      <c r="BX12" s="4">
        <f t="shared" ca="1" si="6"/>
        <v>0</v>
      </c>
      <c r="BY12" s="4">
        <f t="shared" ca="1" si="6"/>
        <v>0</v>
      </c>
      <c r="BZ12" s="4">
        <f t="shared" ca="1" si="6"/>
        <v>0</v>
      </c>
      <c r="CA12" s="4">
        <f t="shared" ca="1" si="6"/>
        <v>0</v>
      </c>
      <c r="CB12" s="4">
        <f t="shared" ca="1" si="6"/>
        <v>0</v>
      </c>
      <c r="CC12" s="4">
        <f t="shared" ca="1" si="6"/>
        <v>0</v>
      </c>
      <c r="CD12" s="4">
        <f t="shared" ca="1" si="6"/>
        <v>0</v>
      </c>
      <c r="CE12" s="4">
        <f t="shared" ref="CE12:CH12" ca="1" si="7">SUM(CE8:CE11)</f>
        <v>0</v>
      </c>
      <c r="CF12" s="4">
        <f t="shared" ca="1" si="7"/>
        <v>0</v>
      </c>
      <c r="CG12" s="4">
        <f t="shared" ca="1" si="7"/>
        <v>0</v>
      </c>
      <c r="CH12" s="4">
        <f t="shared" ca="1" si="7"/>
        <v>0</v>
      </c>
      <c r="CI12" s="4">
        <f t="shared" ref="CI12:CK12" ca="1" si="8">SUM(CI8:CI11)</f>
        <v>0</v>
      </c>
      <c r="CJ12" s="4">
        <f t="shared" ca="1" si="8"/>
        <v>0</v>
      </c>
      <c r="CK12" s="4">
        <f t="shared" ca="1" si="8"/>
        <v>0</v>
      </c>
      <c r="CL12" s="4">
        <f t="shared" ref="CL12:CQ12" ca="1" si="9">SUM(CL8:CL11)</f>
        <v>0</v>
      </c>
      <c r="CM12" s="4">
        <f t="shared" ca="1" si="9"/>
        <v>0</v>
      </c>
      <c r="CN12" s="4">
        <f t="shared" ca="1" si="9"/>
        <v>0</v>
      </c>
      <c r="CO12" s="4">
        <f t="shared" ca="1" si="9"/>
        <v>0</v>
      </c>
      <c r="CP12" s="4">
        <f t="shared" ca="1" si="9"/>
        <v>0</v>
      </c>
      <c r="CQ12" s="4">
        <f t="shared" ca="1" si="9"/>
        <v>0</v>
      </c>
      <c r="CR12" s="4">
        <f t="shared" ref="CR12:CX12" ca="1" si="10">SUM(CR8:CR11)</f>
        <v>0</v>
      </c>
      <c r="CS12" s="4">
        <f t="shared" ca="1" si="10"/>
        <v>0</v>
      </c>
      <c r="CT12" s="4">
        <f t="shared" ca="1" si="10"/>
        <v>0</v>
      </c>
      <c r="CU12" s="4">
        <f t="shared" ca="1" si="10"/>
        <v>0</v>
      </c>
      <c r="CV12" s="4">
        <f t="shared" ca="1" si="10"/>
        <v>0</v>
      </c>
      <c r="CW12" s="4">
        <f t="shared" ca="1" si="10"/>
        <v>0</v>
      </c>
      <c r="CX12" s="4">
        <f t="shared" ca="1" si="10"/>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11">C12*$B$13*$B$14</f>
        <v>0</v>
      </c>
      <c r="D15" s="25">
        <f t="shared" ca="1" si="11"/>
        <v>0</v>
      </c>
      <c r="E15" s="25">
        <f t="shared" ca="1" si="11"/>
        <v>0</v>
      </c>
      <c r="F15" s="25">
        <f t="shared" ca="1" si="11"/>
        <v>0</v>
      </c>
      <c r="G15" s="25">
        <f t="shared" ca="1" si="11"/>
        <v>0</v>
      </c>
      <c r="H15" s="25">
        <f t="shared" ca="1" si="11"/>
        <v>0</v>
      </c>
      <c r="I15" s="25">
        <f t="shared" ca="1" si="11"/>
        <v>0</v>
      </c>
      <c r="J15" s="25">
        <f t="shared" ca="1" si="11"/>
        <v>0</v>
      </c>
      <c r="K15" s="25">
        <f t="shared" ca="1" si="11"/>
        <v>0</v>
      </c>
      <c r="L15" s="25">
        <f t="shared" ca="1" si="11"/>
        <v>0</v>
      </c>
      <c r="M15" s="25">
        <f t="shared" ca="1" si="11"/>
        <v>0</v>
      </c>
      <c r="N15" s="25">
        <f t="shared" ca="1" si="11"/>
        <v>0</v>
      </c>
      <c r="O15" s="25">
        <f t="shared" ca="1" si="11"/>
        <v>0</v>
      </c>
      <c r="P15" s="25">
        <f t="shared" ca="1" si="11"/>
        <v>0</v>
      </c>
      <c r="Q15" s="25">
        <f t="shared" ca="1" si="11"/>
        <v>0</v>
      </c>
      <c r="R15" s="25">
        <f t="shared" ca="1" si="11"/>
        <v>0</v>
      </c>
      <c r="S15" s="25">
        <f t="shared" ca="1" si="11"/>
        <v>0</v>
      </c>
      <c r="T15" s="25">
        <f t="shared" ca="1" si="11"/>
        <v>0</v>
      </c>
      <c r="U15" s="25">
        <f t="shared" ca="1" si="11"/>
        <v>0</v>
      </c>
      <c r="V15" s="25">
        <f t="shared" ca="1" si="11"/>
        <v>0</v>
      </c>
      <c r="W15" s="25">
        <f t="shared" ca="1" si="11"/>
        <v>0</v>
      </c>
      <c r="X15" s="25">
        <f t="shared" ca="1" si="11"/>
        <v>0</v>
      </c>
      <c r="Y15" s="25">
        <f t="shared" ca="1" si="11"/>
        <v>0</v>
      </c>
      <c r="Z15" s="25">
        <f t="shared" ca="1" si="11"/>
        <v>0</v>
      </c>
      <c r="AA15" s="25">
        <f t="shared" ca="1" si="11"/>
        <v>0</v>
      </c>
      <c r="AB15" s="25">
        <f t="shared" ca="1" si="11"/>
        <v>0</v>
      </c>
      <c r="AC15" s="25">
        <f t="shared" ca="1" si="11"/>
        <v>0</v>
      </c>
      <c r="AD15" s="25">
        <f t="shared" ca="1" si="11"/>
        <v>0</v>
      </c>
      <c r="AE15" s="25">
        <f t="shared" ca="1" si="11"/>
        <v>0</v>
      </c>
      <c r="AF15" s="25">
        <f t="shared" ca="1" si="11"/>
        <v>0</v>
      </c>
      <c r="AG15" s="25">
        <f t="shared" ca="1" si="11"/>
        <v>0</v>
      </c>
      <c r="AH15" s="25">
        <f t="shared" ca="1" si="11"/>
        <v>0</v>
      </c>
      <c r="AI15" s="25">
        <f t="shared" ca="1" si="11"/>
        <v>0</v>
      </c>
      <c r="AJ15" s="25">
        <f t="shared" ca="1" si="11"/>
        <v>0</v>
      </c>
      <c r="AK15" s="25">
        <f t="shared" ca="1" si="11"/>
        <v>0</v>
      </c>
      <c r="AL15" s="25">
        <f t="shared" ca="1" si="11"/>
        <v>0</v>
      </c>
      <c r="AM15" s="25">
        <f t="shared" ca="1" si="11"/>
        <v>0</v>
      </c>
      <c r="AN15" s="25">
        <f t="shared" ca="1" si="11"/>
        <v>0</v>
      </c>
      <c r="AO15" s="25">
        <f t="shared" ca="1" si="11"/>
        <v>0</v>
      </c>
      <c r="AP15" s="25">
        <f t="shared" ca="1" si="11"/>
        <v>0</v>
      </c>
      <c r="AQ15" s="25">
        <f t="shared" ca="1" si="11"/>
        <v>0</v>
      </c>
      <c r="AR15" s="25">
        <f t="shared" ca="1" si="11"/>
        <v>0</v>
      </c>
      <c r="AS15" s="25">
        <f t="shared" ca="1" si="11"/>
        <v>0</v>
      </c>
      <c r="AT15" s="25">
        <f t="shared" ca="1" si="11"/>
        <v>0</v>
      </c>
      <c r="AU15" s="25">
        <f t="shared" ca="1" si="11"/>
        <v>0</v>
      </c>
      <c r="AV15" s="25">
        <f t="shared" ca="1" si="11"/>
        <v>0</v>
      </c>
      <c r="AW15" s="25">
        <f t="shared" ca="1" si="11"/>
        <v>0</v>
      </c>
      <c r="AX15" s="25">
        <f t="shared" ca="1" si="11"/>
        <v>0</v>
      </c>
      <c r="AY15" s="25">
        <f t="shared" ca="1" si="11"/>
        <v>0</v>
      </c>
      <c r="AZ15" s="25">
        <f t="shared" ca="1" si="11"/>
        <v>0</v>
      </c>
      <c r="BA15" s="25">
        <f t="shared" ca="1" si="11"/>
        <v>0</v>
      </c>
      <c r="BB15" s="25">
        <f t="shared" ca="1" si="11"/>
        <v>0</v>
      </c>
      <c r="BC15" s="25">
        <f t="shared" ca="1" si="11"/>
        <v>0</v>
      </c>
      <c r="BD15" s="25">
        <f t="shared" ca="1" si="11"/>
        <v>0</v>
      </c>
      <c r="BE15" s="25">
        <f t="shared" ca="1" si="11"/>
        <v>0</v>
      </c>
      <c r="BF15" s="25">
        <f t="shared" ca="1" si="11"/>
        <v>0</v>
      </c>
      <c r="BG15" s="25">
        <f t="shared" ca="1" si="11"/>
        <v>0</v>
      </c>
      <c r="BH15" s="25">
        <f t="shared" ca="1" si="11"/>
        <v>0</v>
      </c>
      <c r="BI15" s="25">
        <f t="shared" ca="1" si="11"/>
        <v>0</v>
      </c>
      <c r="BJ15" s="25">
        <f t="shared" ca="1" si="11"/>
        <v>0</v>
      </c>
      <c r="BK15" s="25">
        <f t="shared" ca="1" si="11"/>
        <v>0</v>
      </c>
      <c r="BL15" s="25">
        <f t="shared" ca="1" si="11"/>
        <v>0</v>
      </c>
      <c r="BM15" s="25">
        <f t="shared" ca="1" si="11"/>
        <v>0</v>
      </c>
      <c r="BN15" s="25">
        <f t="shared" ca="1" si="11"/>
        <v>0</v>
      </c>
      <c r="BO15" s="25">
        <f t="shared" ref="BO15:BR15" ca="1" si="12">BO12*$B$13*$B$14</f>
        <v>0</v>
      </c>
      <c r="BP15" s="25">
        <f t="shared" ca="1" si="12"/>
        <v>0</v>
      </c>
      <c r="BQ15" s="25">
        <f t="shared" ca="1" si="12"/>
        <v>0</v>
      </c>
      <c r="BR15" s="25">
        <f t="shared" ca="1" si="12"/>
        <v>0</v>
      </c>
      <c r="BS15" s="25">
        <f t="shared" ref="BS15:BV15" ca="1" si="13">BS12*$B$13*$B$14</f>
        <v>0</v>
      </c>
      <c r="BT15" s="25">
        <f t="shared" ca="1" si="13"/>
        <v>0</v>
      </c>
      <c r="BU15" s="25">
        <f t="shared" ca="1" si="13"/>
        <v>0</v>
      </c>
      <c r="BV15" s="25">
        <f t="shared" ca="1" si="13"/>
        <v>0</v>
      </c>
      <c r="BW15" s="25">
        <f t="shared" ref="BW15:CD15" ca="1" si="14">BW12*$B$13*$B$14</f>
        <v>0</v>
      </c>
      <c r="BX15" s="25">
        <f t="shared" ca="1" si="14"/>
        <v>0</v>
      </c>
      <c r="BY15" s="25">
        <f t="shared" ca="1" si="14"/>
        <v>0</v>
      </c>
      <c r="BZ15" s="25">
        <f t="shared" ca="1" si="14"/>
        <v>0</v>
      </c>
      <c r="CA15" s="25">
        <f t="shared" ca="1" si="14"/>
        <v>0</v>
      </c>
      <c r="CB15" s="25">
        <f t="shared" ca="1" si="14"/>
        <v>0</v>
      </c>
      <c r="CC15" s="25">
        <f t="shared" ca="1" si="14"/>
        <v>0</v>
      </c>
      <c r="CD15" s="25">
        <f t="shared" ca="1" si="14"/>
        <v>0</v>
      </c>
      <c r="CE15" s="25">
        <f t="shared" ref="CE15:CQ15" ca="1" si="15">CE12*$B$13*$B$14</f>
        <v>0</v>
      </c>
      <c r="CF15" s="25">
        <f t="shared" ca="1" si="15"/>
        <v>0</v>
      </c>
      <c r="CG15" s="25">
        <f t="shared" ca="1" si="15"/>
        <v>0</v>
      </c>
      <c r="CH15" s="25">
        <f t="shared" ca="1" si="15"/>
        <v>0</v>
      </c>
      <c r="CI15" s="25">
        <f t="shared" ca="1" si="15"/>
        <v>0</v>
      </c>
      <c r="CJ15" s="25">
        <f t="shared" ca="1" si="15"/>
        <v>0</v>
      </c>
      <c r="CK15" s="25">
        <f t="shared" ca="1" si="15"/>
        <v>0</v>
      </c>
      <c r="CL15" s="25">
        <f t="shared" ca="1" si="15"/>
        <v>0</v>
      </c>
      <c r="CM15" s="25">
        <f t="shared" ca="1" si="15"/>
        <v>0</v>
      </c>
      <c r="CN15" s="25">
        <f t="shared" ca="1" si="15"/>
        <v>0</v>
      </c>
      <c r="CO15" s="25">
        <f t="shared" ca="1" si="15"/>
        <v>0</v>
      </c>
      <c r="CP15" s="25">
        <f t="shared" ca="1" si="15"/>
        <v>0</v>
      </c>
      <c r="CQ15" s="25">
        <f t="shared" ca="1" si="15"/>
        <v>0</v>
      </c>
      <c r="CR15" s="25">
        <f t="shared" ref="CR15:CX15" ca="1" si="16">CR12*$B$13*$B$14</f>
        <v>0</v>
      </c>
      <c r="CS15" s="25">
        <f t="shared" ca="1" si="16"/>
        <v>0</v>
      </c>
      <c r="CT15" s="25">
        <f t="shared" ca="1" si="16"/>
        <v>0</v>
      </c>
      <c r="CU15" s="25">
        <f t="shared" ca="1" si="16"/>
        <v>0</v>
      </c>
      <c r="CV15" s="25">
        <f t="shared" ca="1" si="16"/>
        <v>0</v>
      </c>
      <c r="CW15" s="25">
        <f t="shared" ca="1" si="16"/>
        <v>0</v>
      </c>
      <c r="CX15" s="25">
        <f t="shared" ca="1" si="16"/>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-2875.9918303508584</v>
      </c>
      <c r="F18" s="4">
        <f ca="1">IF(OR(F4&lt;Inputs!$N$13,Inputs!$N$13=0),Inputs!H68+IF(F4='LookUp Ranges'!$C$145,RetireValueAlt1,0),0)</f>
        <v>-27308.536338122773</v>
      </c>
      <c r="G18" s="4">
        <f ca="1">IF(OR(G4&lt;Inputs!$N$13,Inputs!$N$13=0),Inputs!I68+IF(G4='LookUp Ranges'!$C$145,RetireValueAlt1,0),0)</f>
        <v>-56914.305116201809</v>
      </c>
      <c r="H18" s="4">
        <f ca="1">IF(OR(H4&lt;Inputs!$N$13,Inputs!$N$13=0),Inputs!J68+IF(H4='LookUp Ranges'!$C$145,RetireValueAlt1,0),0)</f>
        <v>-87149.957267215999</v>
      </c>
      <c r="I18" s="4">
        <f ca="1">IF(OR(I4&lt;Inputs!$N$13,Inputs!$N$13=0),Inputs!K68+IF(I4='LookUp Ranges'!$C$145,RetireValueAlt1,0),0)</f>
        <v>-118583.59938349952</v>
      </c>
      <c r="J18" s="4">
        <f ca="1">IF(OR(J4&lt;Inputs!$N$13,Inputs!$N$13=0),Inputs!L68+IF(J4='LookUp Ranges'!$C$145,RetireValueAlt1,0),0)</f>
        <v>-121311.02216931999</v>
      </c>
      <c r="K18" s="4">
        <f ca="1">IF(OR(K4&lt;Inputs!$N$13,Inputs!$N$13=0),Inputs!M68+IF(K4='LookUp Ranges'!$C$145,RetireValueAlt1,0),0)</f>
        <v>-124101.17567921434</v>
      </c>
      <c r="L18" s="4">
        <f ca="1">IF(OR(L4&lt;Inputs!$N$13,Inputs!$N$13=0),Inputs!N68+IF(L4='LookUp Ranges'!$C$145,RetireValueAlt1,0),0)</f>
        <v>-126955.50271983627</v>
      </c>
      <c r="M18" s="4">
        <f ca="1">IF(OR(M4&lt;Inputs!$N$13,Inputs!$N$13=0),Inputs!O68+IF(M4='LookUp Ranges'!$C$145,RetireValueAlt1,0),0)</f>
        <v>-129875.47928239248</v>
      </c>
      <c r="N18" s="4">
        <f ca="1">IF(OR(N4&lt;Inputs!$N$13,Inputs!$N$13=0),Inputs!P68+IF(N4='LookUp Ranges'!$C$145,RetireValueAlt1,0),0)</f>
        <v>-132862.61530588748</v>
      </c>
      <c r="O18" s="4">
        <f ca="1">IF(OR(O4&lt;Inputs!$N$13,Inputs!$N$13=0),Inputs!Q68+IF(O4='LookUp Ranges'!$C$145,RetireValueAlt1,0),0)</f>
        <v>-135918.45545792292</v>
      </c>
      <c r="P18" s="4">
        <f ca="1">IF(OR(P4&lt;Inputs!$N$13,Inputs!$N$13=0),Inputs!R68+IF(P4='LookUp Ranges'!$C$145,RetireValueAlt1,0),0)</f>
        <v>-139044.5799334551</v>
      </c>
      <c r="Q18" s="4">
        <f ca="1">IF(OR(Q4&lt;Inputs!$N$13,Inputs!$N$13=0),Inputs!S68+IF(Q4='LookUp Ranges'!$C$145,RetireValueAlt1,0),0)</f>
        <v>-142242.60527192458</v>
      </c>
      <c r="R18" s="4">
        <f ca="1">IF(OR(R4&lt;Inputs!$N$13,Inputs!$N$13=0),Inputs!T68+IF(R4='LookUp Ranges'!$C$145,RetireValueAlt1,0),0)</f>
        <v>-145514.1851931788</v>
      </c>
      <c r="S18" s="4">
        <f ca="1">IF(OR(S4&lt;Inputs!$N$13,Inputs!$N$13=0),Inputs!U68+IF(S4='LookUp Ranges'!$C$145,RetireValueAlt1,0),0)</f>
        <v>-148861.01145262193</v>
      </c>
      <c r="T18" s="4">
        <f ca="1">IF(OR(T4&lt;Inputs!$N$13,Inputs!$N$13=0),Inputs!V68+IF(T4='LookUp Ranges'!$C$145,RetireValueAlt1,0),0)</f>
        <v>-152284.81471603224</v>
      </c>
      <c r="U18" s="4">
        <f ca="1">IF(OR(U4&lt;Inputs!$N$13,Inputs!$N$13=0),Inputs!W68+IF(U4='LookUp Ranges'!$C$145,RetireValueAlt1,0),0)</f>
        <v>-155787.36545450098</v>
      </c>
      <c r="V18" s="4">
        <f ca="1">IF(OR(V4&lt;Inputs!$N$13,Inputs!$N$13=0),Inputs!X68+IF(V4='LookUp Ranges'!$C$145,RetireValueAlt1,0),0)</f>
        <v>-159370.47485995447</v>
      </c>
      <c r="W18" s="4">
        <f ca="1">IF(OR(W4&lt;Inputs!$N$13,Inputs!$N$13=0),Inputs!Y68+IF(W4='LookUp Ranges'!$C$145,RetireValueAlt1,0),0)</f>
        <v>-163035.99578173342</v>
      </c>
      <c r="X18" s="4">
        <f ca="1">IF(OR(X4&lt;Inputs!$N$13,Inputs!$N$13=0),Inputs!Z68+IF(X4='LookUp Ranges'!$C$145,RetireValueAlt1,0),0)</f>
        <v>-166785.82368471328</v>
      </c>
      <c r="Y18" s="4">
        <f ca="1">IF(OR(Y4&lt;Inputs!$N$13,Inputs!$N$13=0),Inputs!AA68+IF(Y4='LookUp Ranges'!$C$145,RetireValueAlt1,0),0)</f>
        <v>-170621.89762946169</v>
      </c>
      <c r="Z18" s="4">
        <f ca="1">IF(OR(Z4&lt;Inputs!$N$13,Inputs!$N$13=0),Inputs!AB68+IF(Z4='LookUp Ranges'!$C$145,RetireValueAlt1,0),0)</f>
        <v>-174546.20127493929</v>
      </c>
      <c r="AA18" s="4">
        <f ca="1">IF(OR(AA4&lt;Inputs!$N$13,Inputs!$N$13=0),Inputs!AC68+IF(AA4='LookUp Ranges'!$C$145,RetireValueAlt1,0),0)</f>
        <v>-178560.76390426286</v>
      </c>
      <c r="AB18" s="4">
        <f ca="1">IF(OR(AB4&lt;Inputs!$N$13,Inputs!$N$13=0),Inputs!AD68+IF(AB4='LookUp Ranges'!$C$145,RetireValueAlt1,0),0)</f>
        <v>-182667.66147406085</v>
      </c>
      <c r="AC18" s="4">
        <f ca="1">IF(OR(AC4&lt;Inputs!$N$13,Inputs!$N$13=0),Inputs!AE68+IF(AC4='LookUp Ranges'!$C$145,RetireValueAlt1,0),0)</f>
        <v>-186869.01768796422</v>
      </c>
      <c r="AD18" s="4">
        <f ca="1">IF(OR(AD4&lt;Inputs!$N$13,Inputs!$N$13=0),Inputs!AF68+IF(AD4='LookUp Ranges'!$C$145,RetireValueAlt1,0),0)</f>
        <v>-191167.00509478743</v>
      </c>
      <c r="AE18" s="4">
        <f ca="1">IF(OR(AE4&lt;Inputs!$N$13,Inputs!$N$13=0),Inputs!AG68+IF(AE4='LookUp Ranges'!$C$145,RetireValueAlt1,0),0)</f>
        <v>-195563.84621196752</v>
      </c>
      <c r="AF18" s="4">
        <f ca="1">IF(OR(AF4&lt;Inputs!$N$13,Inputs!$N$13=0),Inputs!AH68+IF(AF4='LookUp Ranges'!$C$145,RetireValueAlt1,0),0)</f>
        <v>-200061.81467484278</v>
      </c>
      <c r="AG18" s="4">
        <f ca="1">IF(OR(AG4&lt;Inputs!$N$13,Inputs!$N$13=0),Inputs!AI68+IF(AG4='LookUp Ranges'!$C$145,RetireValueAlt1,0),0)</f>
        <v>-204663.23641236409</v>
      </c>
      <c r="AH18" s="4">
        <f ca="1">IF(OR(AH4&lt;Inputs!$N$13,Inputs!$N$13=0),Inputs!AJ68+IF(AH4='LookUp Ranges'!$C$145,RetireValueAlt1,0),0)</f>
        <v>-209370.49084984846</v>
      </c>
      <c r="AI18" s="4">
        <f ca="1">IF(OR(AI4&lt;Inputs!$N$13,Inputs!$N$13=0),Inputs!AK68+IF(AI4='LookUp Ranges'!$C$145,RetireValueAlt1,0),0)</f>
        <v>-214186.01213939494</v>
      </c>
      <c r="AJ18" s="4">
        <f ca="1">IF(OR(AJ4&lt;Inputs!$N$13,Inputs!$N$13=0),Inputs!AL68+IF(AJ4='LookUp Ranges'!$C$145,RetireValueAlt1,0),0)</f>
        <v>-219112.29041860104</v>
      </c>
      <c r="AK18" s="4">
        <f ca="1">IF(OR(AK4&lt;Inputs!$N$13,Inputs!$N$13=0),Inputs!AM68+IF(AK4='LookUp Ranges'!$C$145,RetireValueAlt1,0),0)</f>
        <v>-224151.87309822885</v>
      </c>
      <c r="AL18" s="4">
        <f ca="1">IF(OR(AL4&lt;Inputs!$N$13,Inputs!$N$13=0),Inputs!AN68+IF(AL4='LookUp Ranges'!$C$145,RetireValueAlt1,0),0)</f>
        <v>-229307.36617948808</v>
      </c>
      <c r="AM18" s="4">
        <f ca="1">IF(OR(AM4&lt;Inputs!$N$13,Inputs!$N$13=0),Inputs!AO68+IF(AM4='LookUp Ranges'!$C$145,RetireValueAlt1,0),0)</f>
        <v>-234581.43560161631</v>
      </c>
      <c r="AN18" s="4">
        <f ca="1">IF(OR(AN4&lt;Inputs!$N$13,Inputs!$N$13=0),Inputs!AP68+IF(AN4='LookUp Ranges'!$C$145,RetireValueAlt1,0),0)</f>
        <v>-239976.8086204534</v>
      </c>
      <c r="AO18" s="4">
        <f ca="1">IF(OR(AO4&lt;Inputs!$N$13,Inputs!$N$13=0),Inputs!AQ68+IF(AO4='LookUp Ranges'!$C$145,RetireValueAlt1,0),0)</f>
        <v>-245496.27521872381</v>
      </c>
      <c r="AP18" s="4">
        <f ca="1">IF(OR(AP4&lt;Inputs!$N$13,Inputs!$N$13=0),Inputs!AR68+IF(AP4='LookUp Ranges'!$C$145,RetireValueAlt1,0),0)</f>
        <v>-251142.68954875442</v>
      </c>
      <c r="AQ18" s="4">
        <f ca="1">IF(OR(AQ4&lt;Inputs!$N$13,Inputs!$N$13=0),Inputs!AS68+IF(AQ4='LookUp Ranges'!$C$145,RetireValueAlt1,0),0)</f>
        <v>-256918.97140837574</v>
      </c>
      <c r="AR18" s="4">
        <f ca="1">IF(OR(AR4&lt;Inputs!$N$13,Inputs!$N$13=0),Inputs!AT68+IF(AR4='LookUp Ranges'!$C$145,RetireValueAlt1,0),0)</f>
        <v>-262828.10775076837</v>
      </c>
      <c r="AS18" s="4">
        <f ca="1">IF(OR(AS4&lt;Inputs!$N$13,Inputs!$N$13=0),Inputs!AU68+IF(AS4='LookUp Ranges'!$C$145,RetireValueAlt1,0),0)</f>
        <v>-268873.15422903601</v>
      </c>
      <c r="AT18" s="4">
        <f ca="1">IF(OR(AT4&lt;Inputs!$N$13,Inputs!$N$13=0),Inputs!AV68+IF(AT4='LookUp Ranges'!$C$145,RetireValueAlt1,0),0)</f>
        <v>-275057.23677630391</v>
      </c>
      <c r="AU18" s="4">
        <f ca="1">IF(OR(AU4&lt;Inputs!$N$13,Inputs!$N$13=0),Inputs!AW68+IF(AU4='LookUp Ranges'!$C$145,RetireValueAlt1,0),0)</f>
        <v>-281383.55322215881</v>
      </c>
      <c r="AV18" s="4">
        <f ca="1">IF(OR(AV4&lt;Inputs!$N$13,Inputs!$N$13=0),Inputs!AX68+IF(AV4='LookUp Ranges'!$C$145,RetireValueAlt1,0),0)</f>
        <v>-287855.37494626845</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326</v>
      </c>
      <c r="C19" s="4">
        <f ca="1">IF(OR(C4&lt;Inputs!$N$13,Inputs!$N$13=0),-(SUM(Inputs!$E$54:'Inputs'!E54)+C10)*PropertyTaxRate,0)</f>
        <v>0</v>
      </c>
      <c r="D19" s="4">
        <f ca="1">IF(OR(D4&lt;Inputs!$N$13,Inputs!$N$13=0),-(SUM(Inputs!$E$54:'Inputs'!F54)+D10)*PropertyTaxRate,0)</f>
        <v>0</v>
      </c>
      <c r="E19" s="4">
        <f ca="1">IF(OR(E4&lt;Inputs!$N$13,Inputs!$N$13=0),-(SUM(Inputs!$E$54:'Inputs'!G54)+E10)*PropertyTaxRate,0)</f>
        <v>0</v>
      </c>
      <c r="F19" s="4">
        <f ca="1">IF(OR(F4&lt;Inputs!$N$13,Inputs!$N$13=0),-(SUM(Inputs!$E$54:'Inputs'!H54)+F10)*PropertyTaxRate,0)</f>
        <v>0</v>
      </c>
      <c r="G19" s="4">
        <f ca="1">IF(OR(G4&lt;Inputs!$N$13,Inputs!$N$13=0),-(SUM(Inputs!$E$54:'Inputs'!I54)+G10)*PropertyTaxRate,0)</f>
        <v>0</v>
      </c>
      <c r="H19" s="4">
        <f ca="1">IF(OR(H4&lt;Inputs!$N$13,Inputs!$N$13=0),-(SUM(Inputs!$E$54:'Inputs'!J54)+H10)*PropertyTaxRate,0)</f>
        <v>0</v>
      </c>
      <c r="I19" s="4">
        <f ca="1">IF(OR(I4&lt;Inputs!$N$13,Inputs!$N$13=0),-(SUM(Inputs!$E$54:'Inputs'!K54)+I10)*PropertyTaxRate,0)</f>
        <v>0</v>
      </c>
      <c r="J19" s="4">
        <f ca="1">IF(OR(J4&lt;Inputs!$N$13,Inputs!$N$13=0),-(SUM(Inputs!$E$54:'Inputs'!L54)+J10)*PropertyTaxRate,0)</f>
        <v>0</v>
      </c>
      <c r="K19" s="4">
        <f ca="1">IF(OR(K4&lt;Inputs!$N$13,Inputs!$N$13=0),-(SUM(Inputs!$E$54:'Inputs'!M54)+K10)*PropertyTaxRate,0)</f>
        <v>0</v>
      </c>
      <c r="L19" s="4">
        <f ca="1">IF(OR(L4&lt;Inputs!$N$13,Inputs!$N$13=0),-(SUM(Inputs!$E$54:'Inputs'!N54)+L10)*PropertyTaxRate,0)</f>
        <v>0</v>
      </c>
      <c r="M19" s="4">
        <f ca="1">IF(OR(M4&lt;Inputs!$N$13,Inputs!$N$13=0),-(SUM(Inputs!$E$54:'Inputs'!O54)+M10)*PropertyTaxRate,0)</f>
        <v>0</v>
      </c>
      <c r="N19" s="4">
        <f ca="1">IF(OR(N4&lt;Inputs!$N$13,Inputs!$N$13=0),-(SUM(Inputs!$E$54:'Inputs'!P54)+N10)*PropertyTaxRate,0)</f>
        <v>0</v>
      </c>
      <c r="O19" s="4">
        <f ca="1">IF(OR(O4&lt;Inputs!$N$13,Inputs!$N$13=0),-(SUM(Inputs!$E$54:'Inputs'!Q54)+O10)*PropertyTaxRate,0)</f>
        <v>0</v>
      </c>
      <c r="P19" s="4">
        <f ca="1">IF(OR(P4&lt;Inputs!$N$13,Inputs!$N$13=0),-(SUM(Inputs!$E$54:'Inputs'!R54)+P10)*PropertyTaxRate,0)</f>
        <v>0</v>
      </c>
      <c r="Q19" s="4">
        <f ca="1">IF(OR(Q4&lt;Inputs!$N$13,Inputs!$N$13=0),-(SUM(Inputs!$E$54:'Inputs'!S54)+Q10)*PropertyTaxRate,0)</f>
        <v>0</v>
      </c>
      <c r="R19" s="4">
        <f ca="1">IF(OR(R4&lt;Inputs!$N$13,Inputs!$N$13=0),-(SUM(Inputs!$E$54:'Inputs'!T54)+R10)*PropertyTaxRate,0)</f>
        <v>0</v>
      </c>
      <c r="S19" s="4">
        <f ca="1">IF(OR(S4&lt;Inputs!$N$13,Inputs!$N$13=0),-(SUM(Inputs!$E$54:'Inputs'!U54)+S10)*PropertyTaxRate,0)</f>
        <v>0</v>
      </c>
      <c r="T19" s="4">
        <f ca="1">IF(OR(T4&lt;Inputs!$N$13,Inputs!$N$13=0),-(SUM(Inputs!$E$54:'Inputs'!V54)+T10)*PropertyTaxRate,0)</f>
        <v>0</v>
      </c>
      <c r="U19" s="4">
        <f ca="1">IF(OR(U4&lt;Inputs!$N$13,Inputs!$N$13=0),-(SUM(Inputs!$E$54:'Inputs'!W54)+U10)*PropertyTaxRate,0)</f>
        <v>0</v>
      </c>
      <c r="V19" s="4">
        <f ca="1">IF(OR(V4&lt;Inputs!$N$13,Inputs!$N$13=0),-(SUM(Inputs!$E$54:'Inputs'!X54)+V10)*PropertyTaxRate,0)</f>
        <v>0</v>
      </c>
      <c r="W19" s="4">
        <f ca="1">IF(OR(W4&lt;Inputs!$N$13,Inputs!$N$13=0),-(SUM(Inputs!$E$54:'Inputs'!Y54)+W10)*PropertyTaxRate,0)</f>
        <v>0</v>
      </c>
      <c r="X19" s="4">
        <f ca="1">IF(OR(X4&lt;Inputs!$N$13,Inputs!$N$13=0),-(SUM(Inputs!$E$54:'Inputs'!Z54)+X10)*PropertyTaxRate,0)</f>
        <v>0</v>
      </c>
      <c r="Y19" s="4">
        <f ca="1">IF(OR(Y4&lt;Inputs!$N$13,Inputs!$N$13=0),-(SUM(Inputs!$E$54:'Inputs'!AA54)+Y10)*PropertyTaxRate,0)</f>
        <v>0</v>
      </c>
      <c r="Z19" s="4">
        <f ca="1">IF(OR(Z4&lt;Inputs!$N$13,Inputs!$N$13=0),-(SUM(Inputs!$E$54:'Inputs'!AB54)+Z10)*PropertyTaxRate,0)</f>
        <v>0</v>
      </c>
      <c r="AA19" s="4">
        <f ca="1">IF(OR(AA4&lt;Inputs!$N$13,Inputs!$N$13=0),-(SUM(Inputs!$E$54:'Inputs'!AC54)+AA10)*PropertyTaxRate,0)</f>
        <v>0</v>
      </c>
      <c r="AB19" s="4">
        <f ca="1">IF(OR(AB4&lt;Inputs!$N$13,Inputs!$N$13=0),-(SUM(Inputs!$E$54:'Inputs'!AD54)+AB10)*PropertyTaxRate,0)</f>
        <v>0</v>
      </c>
      <c r="AC19" s="4">
        <f ca="1">IF(OR(AC4&lt;Inputs!$N$13,Inputs!$N$13=0),-(SUM(Inputs!$E$54:'Inputs'!AE54)+AC10)*PropertyTaxRate,0)</f>
        <v>0</v>
      </c>
      <c r="AD19" s="4">
        <f ca="1">IF(OR(AD4&lt;Inputs!$N$13,Inputs!$N$13=0),-(SUM(Inputs!$E$54:'Inputs'!AF54)+AD10)*PropertyTaxRate,0)</f>
        <v>0</v>
      </c>
      <c r="AE19" s="4">
        <f ca="1">IF(OR(AE4&lt;Inputs!$N$13,Inputs!$N$13=0),-(SUM(Inputs!$E$54:'Inputs'!AG54)+AE10)*PropertyTaxRate,0)</f>
        <v>0</v>
      </c>
      <c r="AF19" s="4">
        <f ca="1">IF(OR(AF4&lt;Inputs!$N$13,Inputs!$N$13=0),-(SUM(Inputs!$E$54:'Inputs'!AH54)+AF10)*PropertyTaxRate,0)</f>
        <v>0</v>
      </c>
      <c r="AG19" s="4">
        <f ca="1">IF(OR(AG4&lt;Inputs!$N$13,Inputs!$N$13=0),-(SUM(Inputs!$E$54:'Inputs'!AI54)+AG10)*PropertyTaxRate,0)</f>
        <v>0</v>
      </c>
      <c r="AH19" s="4">
        <f ca="1">IF(OR(AH4&lt;Inputs!$N$13,Inputs!$N$13=0),-(SUM(Inputs!$E$54:'Inputs'!AJ54)+AH10)*PropertyTaxRate,0)</f>
        <v>0</v>
      </c>
      <c r="AI19" s="4">
        <f ca="1">IF(OR(AI4&lt;Inputs!$N$13,Inputs!$N$13=0),-(SUM(Inputs!$E$54:'Inputs'!AK54)+AI10)*PropertyTaxRate,0)</f>
        <v>0</v>
      </c>
      <c r="AJ19" s="4">
        <f ca="1">IF(OR(AJ4&lt;Inputs!$N$13,Inputs!$N$13=0),-(SUM(Inputs!$E$54:'Inputs'!AL54)+AJ10)*PropertyTaxRate,0)</f>
        <v>0</v>
      </c>
      <c r="AK19" s="4">
        <f ca="1">IF(OR(AK4&lt;Inputs!$N$13,Inputs!$N$13=0),-(SUM(Inputs!$E$54:'Inputs'!AM54)+AK10)*PropertyTaxRate,0)</f>
        <v>0</v>
      </c>
      <c r="AL19" s="4">
        <f ca="1">IF(OR(AL4&lt;Inputs!$N$13,Inputs!$N$13=0),-(SUM(Inputs!$E$54:'Inputs'!AN54)+AL10)*PropertyTaxRate,0)</f>
        <v>0</v>
      </c>
      <c r="AM19" s="4">
        <f ca="1">IF(OR(AM4&lt;Inputs!$N$13,Inputs!$N$13=0),-(SUM(Inputs!$E$54:'Inputs'!AO54)+AM10)*PropertyTaxRate,0)</f>
        <v>0</v>
      </c>
      <c r="AN19" s="4">
        <f ca="1">IF(OR(AN4&lt;Inputs!$N$13,Inputs!$N$13=0),-(SUM(Inputs!$E$54:'Inputs'!AP54)+AN10)*PropertyTaxRate,0)</f>
        <v>0</v>
      </c>
      <c r="AO19" s="4">
        <f ca="1">IF(OR(AO4&lt;Inputs!$N$13,Inputs!$N$13=0),-(SUM(Inputs!$E$54:'Inputs'!AQ54)+AO10)*PropertyTaxRate,0)</f>
        <v>0</v>
      </c>
      <c r="AP19" s="4">
        <f ca="1">IF(OR(AP4&lt;Inputs!$N$13,Inputs!$N$13=0),-(SUM(Inputs!$E$54:'Inputs'!AR54)+AP10)*PropertyTaxRate,0)</f>
        <v>0</v>
      </c>
      <c r="AQ19" s="4">
        <f ca="1">IF(OR(AQ4&lt;Inputs!$N$13,Inputs!$N$13=0),-(SUM(Inputs!$E$54:'Inputs'!AS54)+AQ10)*PropertyTaxRate,0)</f>
        <v>0</v>
      </c>
      <c r="AR19" s="4">
        <f ca="1">IF(OR(AR4&lt;Inputs!$N$13,Inputs!$N$13=0),-(SUM(Inputs!$E$54:'Inputs'!AT54)+AR10)*PropertyTaxRate,0)</f>
        <v>0</v>
      </c>
      <c r="AS19" s="4">
        <f ca="1">IF(OR(AS4&lt;Inputs!$N$13,Inputs!$N$13=0),-(SUM(Inputs!$E$54:'Inputs'!AU54)+AS10)*PropertyTaxRate,0)</f>
        <v>0</v>
      </c>
      <c r="AT19" s="4">
        <f ca="1">IF(OR(AT4&lt;Inputs!$N$13,Inputs!$N$13=0),-(SUM(Inputs!$E$54:'Inputs'!AV54)+AT10)*PropertyTaxRate,0)</f>
        <v>0</v>
      </c>
      <c r="AU19" s="4">
        <f ca="1">IF(OR(AU4&lt;Inputs!$N$13,Inputs!$N$13=0),-(SUM(Inputs!$E$54:'Inputs'!AW54)+AU10)*PropertyTaxRate,0)</f>
        <v>0</v>
      </c>
      <c r="AV19" s="4">
        <f ca="1">IF(OR(AV4&lt;Inputs!$N$13,Inputs!$N$13=0),-(SUM(Inputs!$E$54:'Inputs'!AX54)+AV10)*PropertyTaxRate,0)</f>
        <v>0</v>
      </c>
      <c r="AW19" s="4">
        <f ca="1">IF(OR(AW4&lt;Inputs!$N$13,Inputs!$N$13=0),-(SUM(Inputs!$E$54:'Inputs'!AY54)+AW10)*PropertyTaxRate,0)</f>
        <v>0</v>
      </c>
      <c r="AX19" s="4">
        <f ca="1">IF(OR(AX4&lt;Inputs!$N$13,Inputs!$N$13=0),-(SUM(Inputs!$E$54:'Inputs'!AZ54)+AX10)*PropertyTaxRate,0)</f>
        <v>0</v>
      </c>
      <c r="AY19" s="4">
        <f ca="1">IF(OR(AY4&lt;Inputs!$N$13,Inputs!$N$13=0),-(SUM(Inputs!$E$54:'Inputs'!BA54)+AY10)*PropertyTaxRate,0)</f>
        <v>0</v>
      </c>
      <c r="AZ19" s="4">
        <f ca="1">IF(OR(AZ4&lt;Inputs!$N$13,Inputs!$N$13=0),-(SUM(Inputs!$E$54:'Inputs'!BB54)+AZ10)*PropertyTaxRate,0)</f>
        <v>0</v>
      </c>
      <c r="BA19" s="4">
        <f ca="1">IF(OR(BA4&lt;Inputs!$N$13,Inputs!$N$13=0),-(SUM(Inputs!$E$54:'Inputs'!BC54)+BA10)*PropertyTaxRate,0)</f>
        <v>0</v>
      </c>
      <c r="BB19" s="4">
        <f ca="1">IF(OR(BB4&lt;Inputs!$N$13,Inputs!$N$13=0),-(SUM(Inputs!$E$54:'Inputs'!BD54)+BB10)*PropertyTaxRate,0)</f>
        <v>0</v>
      </c>
      <c r="BC19" s="4">
        <f ca="1">IF(OR(BC4&lt;Inputs!$N$13,Inputs!$N$13=0),-(SUM(Inputs!$E$54:'Inputs'!BE54)+BC10)*PropertyTaxRate,0)</f>
        <v>0</v>
      </c>
      <c r="BD19" s="4">
        <f ca="1">IF(OR(BD4&lt;Inputs!$N$13,Inputs!$N$13=0),-(SUM(Inputs!$E$54:'Inputs'!BF54)+BD10)*PropertyTaxRate,0)</f>
        <v>0</v>
      </c>
      <c r="BE19" s="4">
        <f ca="1">IF(OR(BE4&lt;Inputs!$N$13,Inputs!$N$13=0),-(SUM(Inputs!$E$54:'Inputs'!BG54)+BE10)*PropertyTaxRate,0)</f>
        <v>0</v>
      </c>
      <c r="BF19" s="4">
        <f ca="1">IF(OR(BF4&lt;Inputs!$N$13,Inputs!$N$13=0),-(SUM(Inputs!$E$54:'Inputs'!BH54)+BF10)*PropertyTaxRate,0)</f>
        <v>0</v>
      </c>
      <c r="BG19" s="4">
        <f ca="1">IF(OR(BG4&lt;Inputs!$N$13,Inputs!$N$13=0),-(SUM(Inputs!$E$54:'Inputs'!BI54)+BG10)*PropertyTaxRate,0)</f>
        <v>0</v>
      </c>
      <c r="BH19" s="4">
        <f ca="1">IF(OR(BH4&lt;Inputs!$N$13,Inputs!$N$13=0),-(SUM(Inputs!$E$54:'Inputs'!BJ54)+BH10)*PropertyTaxRate,0)</f>
        <v>0</v>
      </c>
      <c r="BI19" s="4">
        <f ca="1">IF(OR(BI4&lt;Inputs!$N$13,Inputs!$N$13=0),-(SUM(Inputs!$E$54:'Inputs'!BK54)+BI10)*PropertyTaxRate,0)</f>
        <v>0</v>
      </c>
      <c r="BJ19" s="4">
        <f ca="1">IF(OR(BJ4&lt;Inputs!$N$13,Inputs!$N$13=0),-(SUM(Inputs!$E$54:'Inputs'!BL54)+BJ10)*PropertyTaxRate,0)</f>
        <v>0</v>
      </c>
      <c r="BK19" s="4">
        <f ca="1">IF(OR(BK4&lt;Inputs!$N$13,Inputs!$N$13=0),-(SUM(Inputs!$E$54:'Inputs'!BM54)+BK10)*PropertyTaxRate,0)</f>
        <v>0</v>
      </c>
      <c r="BL19" s="4">
        <f ca="1">IF(OR(BL4&lt;Inputs!$N$13,Inputs!$N$13=0),-(SUM(Inputs!$E$54:'Inputs'!BN54)+BL10)*PropertyTaxRate,0)</f>
        <v>0</v>
      </c>
      <c r="BM19" s="4">
        <f ca="1">IF(OR(BM4&lt;Inputs!$N$13,Inputs!$N$13=0),-(SUM(Inputs!$E$54:'Inputs'!BO54)+BM10)*PropertyTaxRate,0)</f>
        <v>0</v>
      </c>
      <c r="BN19" s="4">
        <f ca="1">IF(OR(BN4&lt;Inputs!$N$13,Inputs!$N$13=0),-(SUM(Inputs!$E$54:'Inputs'!BP54)+BN10)*PropertyTaxRate,0)</f>
        <v>0</v>
      </c>
      <c r="BO19" s="4">
        <f ca="1">IF(OR(BO4&lt;Inputs!$N$13,Inputs!$N$13=0),-(SUM(Inputs!$E$54:'Inputs'!BQ54)+BO10)*PropertyTaxRate,0)</f>
        <v>0</v>
      </c>
      <c r="BP19" s="4">
        <f ca="1">IF(OR(BP4&lt;Inputs!$N$13,Inputs!$N$13=0),-(SUM(Inputs!$E$54:'Inputs'!BR54)+BP10)*PropertyTaxRate,0)</f>
        <v>0</v>
      </c>
      <c r="BQ19" s="4">
        <f ca="1">IF(OR(BQ4&lt;Inputs!$N$13,Inputs!$N$13=0),-(SUM(Inputs!$E$54:'Inputs'!BS54)+BQ10)*PropertyTaxRate,0)</f>
        <v>0</v>
      </c>
      <c r="BR19" s="4">
        <f ca="1">IF(OR(BR4&lt;Inputs!$N$13,Inputs!$N$13=0),-(SUM(Inputs!$E$54:'Inputs'!BT54)+BR10)*PropertyTaxRate,0)</f>
        <v>0</v>
      </c>
      <c r="BS19" s="4">
        <f ca="1">IF(OR(BS4&lt;Inputs!$N$13,Inputs!$N$13=0),-(SUM(Inputs!$E$54:'Inputs'!BU54)+BS10)*PropertyTaxRate,0)</f>
        <v>0</v>
      </c>
      <c r="BT19" s="4">
        <f ca="1">IF(OR(BT4&lt;Inputs!$N$13,Inputs!$N$13=0),-(SUM(Inputs!$E$54:'Inputs'!BV54)+BT10)*PropertyTaxRate,0)</f>
        <v>0</v>
      </c>
      <c r="BU19" s="4">
        <f ca="1">IF(OR(BU4&lt;Inputs!$N$13,Inputs!$N$13=0),-(SUM(Inputs!$E$54:'Inputs'!BW54)+BU10)*PropertyTaxRate,0)</f>
        <v>0</v>
      </c>
      <c r="BV19" s="4">
        <f ca="1">IF(OR(BV4&lt;Inputs!$N$13,Inputs!$N$13=0),-(SUM(Inputs!$E$54:'Inputs'!BX54)+BV10)*PropertyTaxRate,0)</f>
        <v>0</v>
      </c>
      <c r="BW19" s="4">
        <f ca="1">IF(OR(BW4&lt;Inputs!$N$13,Inputs!$N$13=0),-(SUM(Inputs!$E$54:'Inputs'!BY54)+BW10)*PropertyTaxRate,0)</f>
        <v>0</v>
      </c>
      <c r="BX19" s="4">
        <f ca="1">IF(OR(BX4&lt;Inputs!$N$13,Inputs!$N$13=0),-(SUM(Inputs!$E$54:'Inputs'!BZ54)+BX10)*PropertyTaxRate,0)</f>
        <v>0</v>
      </c>
      <c r="BY19" s="4">
        <f ca="1">IF(OR(BY4&lt;Inputs!$N$13,Inputs!$N$13=0),-(SUM(Inputs!$E$54:'Inputs'!CA54)+BY10)*PropertyTaxRate,0)</f>
        <v>0</v>
      </c>
      <c r="BZ19" s="4">
        <f ca="1">IF(OR(BZ4&lt;Inputs!$N$13,Inputs!$N$13=0),-(SUM(Inputs!$E$54:'Inputs'!CB54)+BZ10)*PropertyTaxRate,0)</f>
        <v>0</v>
      </c>
      <c r="CA19" s="4">
        <f ca="1">IF(OR(CA4&lt;Inputs!$N$13,Inputs!$N$13=0),-(SUM(Inputs!$E$54:'Inputs'!CC54)+CA10)*PropertyTaxRate,0)</f>
        <v>0</v>
      </c>
      <c r="CB19" s="4">
        <f ca="1">IF(OR(CB4&lt;Inputs!$N$13,Inputs!$N$13=0),-(SUM(Inputs!$E$54:'Inputs'!CD54)+CB10)*PropertyTaxRate,0)</f>
        <v>0</v>
      </c>
      <c r="CC19" s="4">
        <f ca="1">IF(OR(CC4&lt;Inputs!$N$13,Inputs!$N$13=0),-(SUM(Inputs!$E$54:'Inputs'!CE54)+CC10)*PropertyTaxRate,0)</f>
        <v>0</v>
      </c>
      <c r="CD19" s="4">
        <f ca="1">IF(OR(CD4&lt;Inputs!$N$13,Inputs!$N$13=0),-(SUM(Inputs!$E$54:'Inputs'!CF54)+CD10)*PropertyTaxRate,0)</f>
        <v>0</v>
      </c>
      <c r="CE19" s="4">
        <f ca="1">IF(OR(CE4&lt;Inputs!$N$13,Inputs!$N$13=0),-(SUM(Inputs!$E$54:'Inputs'!CG54)+CE10)*PropertyTaxRate,0)</f>
        <v>0</v>
      </c>
      <c r="CF19" s="4">
        <f ca="1">IF(OR(CF4&lt;Inputs!$N$13,Inputs!$N$13=0),-(SUM(Inputs!$E$54:'Inputs'!CH54)+CF10)*PropertyTaxRate,0)</f>
        <v>0</v>
      </c>
      <c r="CG19" s="4">
        <f ca="1">IF(OR(CG4&lt;Inputs!$N$13,Inputs!$N$13=0),-(SUM(Inputs!$E$54:'Inputs'!CI54)+CG10)*PropertyTaxRate,0)</f>
        <v>0</v>
      </c>
      <c r="CH19" s="4">
        <f ca="1">IF(OR(CH4&lt;Inputs!$N$13,Inputs!$N$13=0),-(SUM(Inputs!$E$54:'Inputs'!CJ54)+CH10)*PropertyTaxRate,0)</f>
        <v>0</v>
      </c>
      <c r="CI19" s="4">
        <f ca="1">IF(OR(CI4&lt;Inputs!$N$13,Inputs!$N$13=0),-(SUM(Inputs!$E$54:'Inputs'!CK54)+CI10)*PropertyTaxRate,0)</f>
        <v>0</v>
      </c>
      <c r="CJ19" s="4">
        <f ca="1">IF(OR(CJ4&lt;Inputs!$N$13,Inputs!$N$13=0),-(SUM(Inputs!$E$54:'Inputs'!CL54)+CJ10)*PropertyTaxRate,0)</f>
        <v>0</v>
      </c>
      <c r="CK19" s="4">
        <f ca="1">IF(OR(CK4&lt;Inputs!$N$13,Inputs!$N$13=0),-(SUM(Inputs!$E$54:'Inputs'!CM54)+CK10)*PropertyTaxRate,0)</f>
        <v>0</v>
      </c>
      <c r="CL19" s="4">
        <f ca="1">IF(OR(CL4&lt;Inputs!$N$13,Inputs!$N$13=0),-(SUM(Inputs!$E$54:'Inputs'!CN54)+CL10)*PropertyTaxRate,0)</f>
        <v>0</v>
      </c>
      <c r="CM19" s="4">
        <f ca="1">IF(OR(CM4&lt;Inputs!$N$13,Inputs!$N$13=0),-(SUM(Inputs!$E$54:'Inputs'!CO54)+CM10)*PropertyTaxRate,0)</f>
        <v>0</v>
      </c>
      <c r="CN19" s="4">
        <f ca="1">IF(OR(CN4&lt;Inputs!$N$13,Inputs!$N$13=0),-(SUM(Inputs!$E$54:'Inputs'!CP54)+CN10)*PropertyTaxRate,0)</f>
        <v>0</v>
      </c>
      <c r="CO19" s="4">
        <f ca="1">IF(OR(CO4&lt;Inputs!$N$13,Inputs!$N$13=0),-(SUM(Inputs!$E$54:'Inputs'!CQ54)+CO10)*PropertyTaxRate,0)</f>
        <v>0</v>
      </c>
      <c r="CP19" s="4">
        <f ca="1">IF(OR(CP4&lt;Inputs!$N$13,Inputs!$N$13=0),-(SUM(Inputs!$E$54:'Inputs'!CR54)+CP10)*PropertyTaxRate,0)</f>
        <v>0</v>
      </c>
      <c r="CQ19" s="4">
        <f ca="1">IF(OR(CQ4&lt;Inputs!$N$13,Inputs!$N$13=0),-(SUM(Inputs!$E$54:'Inputs'!CS54)+CQ10)*PropertyTaxRate,0)</f>
        <v>0</v>
      </c>
      <c r="CR19" s="4">
        <f ca="1">IF(OR(CR4&lt;Inputs!$N$13,Inputs!$N$13=0),-(SUM(Inputs!$E$54:'Inputs'!CT54)+CR10)*PropertyTaxRate,0)</f>
        <v>0</v>
      </c>
      <c r="CS19" s="4">
        <f ca="1">IF(OR(CS4&lt;Inputs!$N$13,Inputs!$N$13=0),-(SUM(Inputs!$E$54:'Inputs'!CU54)+CS10)*PropertyTaxRate,0)</f>
        <v>0</v>
      </c>
      <c r="CT19" s="4">
        <f ca="1">IF(OR(CT4&lt;Inputs!$N$13,Inputs!$N$13=0),-(SUM(Inputs!$E$54:'Inputs'!CV54)+CT10)*PropertyTaxRate,0)</f>
        <v>0</v>
      </c>
      <c r="CU19" s="4">
        <f ca="1">IF(OR(CU4&lt;Inputs!$N$13,Inputs!$N$13=0),-(SUM(Inputs!$E$54:'Inputs'!CW54)+CU10)*PropertyTaxRate,0)</f>
        <v>0</v>
      </c>
      <c r="CV19" s="4">
        <f ca="1">IF(OR(CV4&lt;Inputs!$N$13,Inputs!$N$13=0),-(SUM(Inputs!$E$54:'Inputs'!CX54)+CV10)*PropertyTaxRate,0)</f>
        <v>0</v>
      </c>
      <c r="CW19" s="4">
        <f ca="1">IF(OR(CW4&lt;Inputs!$N$13,Inputs!$N$13=0),-(SUM(Inputs!$E$54:'Inputs'!CY54)+CW10)*PropertyTaxRate,0)</f>
        <v>0</v>
      </c>
      <c r="CX19" s="4">
        <f ca="1">IF(OR(CX4&lt;Inputs!$N$13,Inputs!$N$13=0),-(SUM(Inputs!$E$54:'Inputs'!CZ54)+CX10)*PropertyTaxRate,0)</f>
        <v>0</v>
      </c>
    </row>
    <row r="20" spans="1:102">
      <c r="A20" s="22" t="s">
        <v>248</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v>
      </c>
      <c r="G20" s="268">
        <f ca="1">IF(OR(G4&lt;Inputs!$N$13,Inputs!$N$13=0),'Depr - Alt #1'!H53,IF(G4=Inputs!$N$13,-HLOOKUP(G4-1,$B$4:$CX$12,5,FALSE)-HLOOKUP(G4-1,$B$4:$CX$12,7,FALSE),0))</f>
        <v>0</v>
      </c>
      <c r="H20" s="268">
        <f ca="1">IF(OR(H4&lt;Inputs!$N$13,Inputs!$N$13=0),'Depr - Alt #1'!I53,IF(H4=Inputs!$N$13,-HLOOKUP(H4-1,$B$4:$CX$12,5,FALSE)-HLOOKUP(H4-1,$B$4:$CX$12,7,FALSE),0))</f>
        <v>0</v>
      </c>
      <c r="I20" s="268">
        <f ca="1">IF(OR(I4&lt;Inputs!$N$13,Inputs!$N$13=0),'Depr - Alt #1'!J53,IF(I4=Inputs!$N$13,-HLOOKUP(I4-1,$B$4:$CX$12,5,FALSE)-HLOOKUP(I4-1,$B$4:$CX$12,7,FALSE),0))</f>
        <v>0</v>
      </c>
      <c r="J20" s="268">
        <f ca="1">IF(OR(J4&lt;Inputs!$N$13,Inputs!$N$13=0),'Depr - Alt #1'!K53,IF(J4=Inputs!$N$13,-HLOOKUP(J4-1,$B$4:$CX$12,5,FALSE)-HLOOKUP(J4-1,$B$4:$CX$12,7,FALSE),0))</f>
        <v>0</v>
      </c>
      <c r="K20" s="268">
        <f ca="1">IF(OR(K4&lt;Inputs!$N$13,Inputs!$N$13=0),'Depr - Alt #1'!L53,IF(K4=Inputs!$N$13,-HLOOKUP(K4-1,$B$4:$CX$12,5,FALSE)-HLOOKUP(K4-1,$B$4:$CX$12,7,FALSE),0))</f>
        <v>0</v>
      </c>
      <c r="L20" s="268">
        <f ca="1">IF(OR(L4&lt;Inputs!$N$13,Inputs!$N$13=0),'Depr - Alt #1'!M53,IF(L4=Inputs!$N$13,-HLOOKUP(L4-1,$B$4:$CX$12,5,FALSE)-HLOOKUP(L4-1,$B$4:$CX$12,7,FALSE),0))</f>
        <v>0</v>
      </c>
      <c r="M20" s="268">
        <f ca="1">IF(OR(M4&lt;Inputs!$N$13,Inputs!$N$13=0),'Depr - Alt #1'!N53,IF(M4=Inputs!$N$13,-HLOOKUP(M4-1,$B$4:$CX$12,5,FALSE)-HLOOKUP(M4-1,$B$4:$CX$12,7,FALSE),0))</f>
        <v>0</v>
      </c>
      <c r="N20" s="268">
        <f ca="1">IF(OR(N4&lt;Inputs!$N$13,Inputs!$N$13=0),'Depr - Alt #1'!O53,IF(N4=Inputs!$N$13,-HLOOKUP(N4-1,$B$4:$CX$12,5,FALSE)-HLOOKUP(N4-1,$B$4:$CX$12,7,FALSE),0))</f>
        <v>0</v>
      </c>
      <c r="O20" s="268">
        <f ca="1">IF(OR(O4&lt;Inputs!$N$13,Inputs!$N$13=0),'Depr - Alt #1'!P53,IF(O4=Inputs!$N$13,-HLOOKUP(O4-1,$B$4:$CX$12,5,FALSE)-HLOOKUP(O4-1,$B$4:$CX$12,7,FALSE),0))</f>
        <v>0</v>
      </c>
      <c r="P20" s="268">
        <f ca="1">IF(OR(P4&lt;Inputs!$N$13,Inputs!$N$13=0),'Depr - Alt #1'!Q53,IF(P4=Inputs!$N$13,-HLOOKUP(P4-1,$B$4:$CX$12,5,FALSE)-HLOOKUP(P4-1,$B$4:$CX$12,7,FALSE),0))</f>
        <v>0</v>
      </c>
      <c r="Q20" s="268">
        <f ca="1">IF(OR(Q4&lt;Inputs!$N$13,Inputs!$N$13=0),'Depr - Alt #1'!R53,IF(Q4=Inputs!$N$13,-HLOOKUP(Q4-1,$B$4:$CX$12,5,FALSE)-HLOOKUP(Q4-1,$B$4:$CX$12,7,FALSE),0))</f>
        <v>0</v>
      </c>
      <c r="R20" s="268">
        <f ca="1">IF(OR(R4&lt;Inputs!$N$13,Inputs!$N$13=0),'Depr - Alt #1'!S53,IF(R4=Inputs!$N$13,-HLOOKUP(R4-1,$B$4:$CX$12,5,FALSE)-HLOOKUP(R4-1,$B$4:$CX$12,7,FALSE),0))</f>
        <v>0</v>
      </c>
      <c r="S20" s="268">
        <f ca="1">IF(OR(S4&lt;Inputs!$N$13,Inputs!$N$13=0),'Depr - Alt #1'!T53,IF(S4=Inputs!$N$13,-HLOOKUP(S4-1,$B$4:$CX$12,5,FALSE)-HLOOKUP(S4-1,$B$4:$CX$12,7,FALSE),0))</f>
        <v>0</v>
      </c>
      <c r="T20" s="268">
        <f ca="1">IF(OR(T4&lt;Inputs!$N$13,Inputs!$N$13=0),'Depr - Alt #1'!U53,IF(T4=Inputs!$N$13,-HLOOKUP(T4-1,$B$4:$CX$12,5,FALSE)-HLOOKUP(T4-1,$B$4:$CX$12,7,FALSE),0))</f>
        <v>0</v>
      </c>
      <c r="U20" s="268">
        <f ca="1">IF(OR(U4&lt;Inputs!$N$13,Inputs!$N$13=0),'Depr - Alt #1'!V53,IF(U4=Inputs!$N$13,-HLOOKUP(U4-1,$B$4:$CX$12,5,FALSE)-HLOOKUP(U4-1,$B$4:$CX$12,7,FALSE),0))</f>
        <v>0</v>
      </c>
      <c r="V20" s="268">
        <f ca="1">IF(OR(V4&lt;Inputs!$N$13,Inputs!$N$13=0),'Depr - Alt #1'!W53,IF(V4=Inputs!$N$13,-HLOOKUP(V4-1,$B$4:$CX$12,5,FALSE)-HLOOKUP(V4-1,$B$4:$CX$12,7,FALSE),0))</f>
        <v>0</v>
      </c>
      <c r="W20" s="268">
        <f ca="1">IF(OR(W4&lt;Inputs!$N$13,Inputs!$N$13=0),'Depr - Alt #1'!X53,IF(W4=Inputs!$N$13,-HLOOKUP(W4-1,$B$4:$CX$12,5,FALSE)-HLOOKUP(W4-1,$B$4:$CX$12,7,FALSE),0))</f>
        <v>0</v>
      </c>
      <c r="X20" s="268">
        <f ca="1">IF(OR(X4&lt;Inputs!$N$13,Inputs!$N$13=0),'Depr - Alt #1'!Y53,IF(X4=Inputs!$N$13,-HLOOKUP(X4-1,$B$4:$CX$12,5,FALSE)-HLOOKUP(X4-1,$B$4:$CX$12,7,FALSE),0))</f>
        <v>0</v>
      </c>
      <c r="Y20" s="268">
        <f ca="1">IF(OR(Y4&lt;Inputs!$N$13,Inputs!$N$13=0),'Depr - Alt #1'!Z53,IF(Y4=Inputs!$N$13,-HLOOKUP(Y4-1,$B$4:$CX$12,5,FALSE)-HLOOKUP(Y4-1,$B$4:$CX$12,7,FALSE),0))</f>
        <v>0</v>
      </c>
      <c r="Z20" s="268">
        <f ca="1">IF(OR(Z4&lt;Inputs!$N$13,Inputs!$N$13=0),'Depr - Alt #1'!AA53,IF(Z4=Inputs!$N$13,-HLOOKUP(Z4-1,$B$4:$CX$12,5,FALSE)-HLOOKUP(Z4-1,$B$4:$CX$12,7,FALSE),0))</f>
        <v>0</v>
      </c>
      <c r="AA20" s="268">
        <f ca="1">IF(OR(AA4&lt;Inputs!$N$13,Inputs!$N$13=0),'Depr - Alt #1'!AB53,IF(AA4=Inputs!$N$13,-HLOOKUP(AA4-1,$B$4:$CX$12,5,FALSE)-HLOOKUP(AA4-1,$B$4:$CX$12,7,FALSE),0))</f>
        <v>0</v>
      </c>
      <c r="AB20" s="268">
        <f ca="1">IF(OR(AB4&lt;Inputs!$N$13,Inputs!$N$13=0),'Depr - Alt #1'!AC53,IF(AB4=Inputs!$N$13,-HLOOKUP(AB4-1,$B$4:$CX$12,5,FALSE)-HLOOKUP(AB4-1,$B$4:$CX$12,7,FALSE),0))</f>
        <v>0</v>
      </c>
      <c r="AC20" s="268">
        <f ca="1">IF(OR(AC4&lt;Inputs!$N$13,Inputs!$N$13=0),'Depr - Alt #1'!AD53,IF(AC4=Inputs!$N$13,-HLOOKUP(AC4-1,$B$4:$CX$12,5,FALSE)-HLOOKUP(AC4-1,$B$4:$CX$12,7,FALSE),0))</f>
        <v>0</v>
      </c>
      <c r="AD20" s="268">
        <f ca="1">IF(OR(AD4&lt;Inputs!$N$13,Inputs!$N$13=0),'Depr - Alt #1'!AE53,IF(AD4=Inputs!$N$13,-HLOOKUP(AD4-1,$B$4:$CX$12,5,FALSE)-HLOOKUP(AD4-1,$B$4:$CX$12,7,FALSE),0))</f>
        <v>0</v>
      </c>
      <c r="AE20" s="268">
        <f ca="1">IF(OR(AE4&lt;Inputs!$N$13,Inputs!$N$13=0),'Depr - Alt #1'!AF53,IF(AE4=Inputs!$N$13,-HLOOKUP(AE4-1,$B$4:$CX$12,5,FALSE)-HLOOKUP(AE4-1,$B$4:$CX$12,7,FALSE),0))</f>
        <v>0</v>
      </c>
      <c r="AF20" s="268">
        <f ca="1">IF(OR(AF4&lt;Inputs!$N$13,Inputs!$N$13=0),'Depr - Alt #1'!AG53,IF(AF4=Inputs!$N$13,-HLOOKUP(AF4-1,$B$4:$CX$12,5,FALSE)-HLOOKUP(AF4-1,$B$4:$CX$12,7,FALSE),0))</f>
        <v>0</v>
      </c>
      <c r="AG20" s="268">
        <f ca="1">IF(OR(AG4&lt;Inputs!$N$13,Inputs!$N$13=0),'Depr - Alt #1'!AH53,IF(AG4=Inputs!$N$13,-HLOOKUP(AG4-1,$B$4:$CX$12,5,FALSE)-HLOOKUP(AG4-1,$B$4:$CX$12,7,FALSE),0))</f>
        <v>0</v>
      </c>
      <c r="AH20" s="268">
        <f ca="1">IF(OR(AH4&lt;Inputs!$N$13,Inputs!$N$13=0),'Depr - Alt #1'!AI53,IF(AH4=Inputs!$N$13,-HLOOKUP(AH4-1,$B$4:$CX$12,5,FALSE)-HLOOKUP(AH4-1,$B$4:$CX$12,7,FALSE),0))</f>
        <v>0</v>
      </c>
      <c r="AI20" s="268">
        <f ca="1">IF(OR(AI4&lt;Inputs!$N$13,Inputs!$N$13=0),'Depr - Alt #1'!AJ53,IF(AI4=Inputs!$N$13,-HLOOKUP(AI4-1,$B$4:$CX$12,5,FALSE)-HLOOKUP(AI4-1,$B$4:$CX$12,7,FALSE),0))</f>
        <v>0</v>
      </c>
      <c r="AJ20" s="268">
        <f ca="1">IF(OR(AJ4&lt;Inputs!$N$13,Inputs!$N$13=0),'Depr - Alt #1'!AK53,IF(AJ4=Inputs!$N$13,-HLOOKUP(AJ4-1,$B$4:$CX$12,5,FALSE)-HLOOKUP(AJ4-1,$B$4:$CX$12,7,FALSE),0))</f>
        <v>0</v>
      </c>
      <c r="AK20" s="268">
        <f ca="1">IF(OR(AK4&lt;Inputs!$N$13,Inputs!$N$13=0),'Depr - Alt #1'!AL53,IF(AK4=Inputs!$N$13,-HLOOKUP(AK4-1,$B$4:$CX$12,5,FALSE)-HLOOKUP(AK4-1,$B$4:$CX$12,7,FALSE),0))</f>
        <v>0</v>
      </c>
      <c r="AL20" s="268">
        <f ca="1">IF(OR(AL4&lt;Inputs!$N$13,Inputs!$N$13=0),'Depr - Alt #1'!AM53,IF(AL4=Inputs!$N$13,-HLOOKUP(AL4-1,$B$4:$CX$12,5,FALSE)-HLOOKUP(AL4-1,$B$4:$CX$12,7,FALSE),0))</f>
        <v>0</v>
      </c>
      <c r="AM20" s="268">
        <f ca="1">IF(OR(AM4&lt;Inputs!$N$13,Inputs!$N$13=0),'Depr - Alt #1'!AN53,IF(AM4=Inputs!$N$13,-HLOOKUP(AM4-1,$B$4:$CX$12,5,FALSE)-HLOOKUP(AM4-1,$B$4:$CX$12,7,FALSE),0))</f>
        <v>0</v>
      </c>
      <c r="AN20" s="268">
        <f ca="1">IF(OR(AN4&lt;Inputs!$N$13,Inputs!$N$13=0),'Depr - Alt #1'!AO53,IF(AN4=Inputs!$N$13,-HLOOKUP(AN4-1,$B$4:$CX$12,5,FALSE)-HLOOKUP(AN4-1,$B$4:$CX$12,7,FALSE),0))</f>
        <v>0</v>
      </c>
      <c r="AO20" s="268">
        <f ca="1">IF(OR(AO4&lt;Inputs!$N$13,Inputs!$N$13=0),'Depr - Alt #1'!AP53,IF(AO4=Inputs!$N$13,-HLOOKUP(AO4-1,$B$4:$CX$12,5,FALSE)-HLOOKUP(AO4-1,$B$4:$CX$12,7,FALSE),0))</f>
        <v>0</v>
      </c>
      <c r="AP20" s="268">
        <f ca="1">IF(OR(AP4&lt;Inputs!$N$13,Inputs!$N$13=0),'Depr - Alt #1'!AQ53,IF(AP4=Inputs!$N$13,-HLOOKUP(AP4-1,$B$4:$CX$12,5,FALSE)-HLOOKUP(AP4-1,$B$4:$CX$12,7,FALSE),0))</f>
        <v>0</v>
      </c>
      <c r="AQ20" s="268">
        <f ca="1">IF(OR(AQ4&lt;Inputs!$N$13,Inputs!$N$13=0),'Depr - Alt #1'!AR53,IF(AQ4=Inputs!$N$13,-HLOOKUP(AQ4-1,$B$4:$CX$12,5,FALSE)-HLOOKUP(AQ4-1,$B$4:$CX$12,7,FALSE),0))</f>
        <v>0</v>
      </c>
      <c r="AR20" s="268">
        <f ca="1">IF(OR(AR4&lt;Inputs!$N$13,Inputs!$N$13=0),'Depr - Alt #1'!AS53,IF(AR4=Inputs!$N$13,-HLOOKUP(AR4-1,$B$4:$CX$12,5,FALSE)-HLOOKUP(AR4-1,$B$4:$CX$12,7,FALSE),0))</f>
        <v>0</v>
      </c>
      <c r="AS20" s="268">
        <f ca="1">IF(OR(AS4&lt;Inputs!$N$13,Inputs!$N$13=0),'Depr - Alt #1'!AT53,IF(AS4=Inputs!$N$13,-HLOOKUP(AS4-1,$B$4:$CX$12,5,FALSE)-HLOOKUP(AS4-1,$B$4:$CX$12,7,FALSE),0))</f>
        <v>0</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327</v>
      </c>
      <c r="C21" s="4">
        <f t="shared" ref="C21:O21" ca="1" si="17">SUM(C18:C20)</f>
        <v>0</v>
      </c>
      <c r="D21" s="4">
        <f t="shared" ca="1" si="17"/>
        <v>0</v>
      </c>
      <c r="E21" s="4">
        <f t="shared" ca="1" si="17"/>
        <v>-2875.9918303508584</v>
      </c>
      <c r="F21" s="4">
        <f t="shared" ca="1" si="17"/>
        <v>-27308.536338122773</v>
      </c>
      <c r="G21" s="4">
        <f t="shared" ca="1" si="17"/>
        <v>-56914.305116201809</v>
      </c>
      <c r="H21" s="4">
        <f t="shared" ca="1" si="17"/>
        <v>-87149.957267215999</v>
      </c>
      <c r="I21" s="4">
        <f t="shared" ca="1" si="17"/>
        <v>-118583.59938349952</v>
      </c>
      <c r="J21" s="4">
        <f t="shared" ca="1" si="17"/>
        <v>-121311.02216931999</v>
      </c>
      <c r="K21" s="4">
        <f t="shared" ca="1" si="17"/>
        <v>-124101.17567921434</v>
      </c>
      <c r="L21" s="4">
        <f t="shared" ca="1" si="17"/>
        <v>-126955.50271983627</v>
      </c>
      <c r="M21" s="4">
        <f t="shared" ca="1" si="17"/>
        <v>-129875.47928239248</v>
      </c>
      <c r="N21" s="4">
        <f t="shared" ca="1" si="17"/>
        <v>-132862.61530588748</v>
      </c>
      <c r="O21" s="4">
        <f t="shared" ca="1" si="17"/>
        <v>-135918.45545792292</v>
      </c>
      <c r="P21" s="4">
        <f t="shared" ref="P21:BR21" ca="1" si="18">SUM(P18:P20)</f>
        <v>-139044.5799334551</v>
      </c>
      <c r="Q21" s="4">
        <f t="shared" ca="1" si="18"/>
        <v>-142242.60527192458</v>
      </c>
      <c r="R21" s="4">
        <f t="shared" ca="1" si="18"/>
        <v>-145514.1851931788</v>
      </c>
      <c r="S21" s="4">
        <f t="shared" ca="1" si="18"/>
        <v>-148861.01145262193</v>
      </c>
      <c r="T21" s="4">
        <f t="shared" ca="1" si="18"/>
        <v>-152284.81471603224</v>
      </c>
      <c r="U21" s="4">
        <f t="shared" ca="1" si="18"/>
        <v>-155787.36545450098</v>
      </c>
      <c r="V21" s="4">
        <f t="shared" ca="1" si="18"/>
        <v>-159370.47485995447</v>
      </c>
      <c r="W21" s="4">
        <f t="shared" ca="1" si="18"/>
        <v>-163035.99578173342</v>
      </c>
      <c r="X21" s="4">
        <f t="shared" ca="1" si="18"/>
        <v>-166785.82368471328</v>
      </c>
      <c r="Y21" s="4">
        <f t="shared" ca="1" si="18"/>
        <v>-170621.89762946169</v>
      </c>
      <c r="Z21" s="4">
        <f t="shared" ca="1" si="18"/>
        <v>-174546.20127493929</v>
      </c>
      <c r="AA21" s="4">
        <f t="shared" ca="1" si="18"/>
        <v>-178560.76390426286</v>
      </c>
      <c r="AB21" s="4">
        <f t="shared" ca="1" si="18"/>
        <v>-182667.66147406085</v>
      </c>
      <c r="AC21" s="4">
        <f t="shared" ca="1" si="18"/>
        <v>-186869.01768796422</v>
      </c>
      <c r="AD21" s="4">
        <f t="shared" ca="1" si="18"/>
        <v>-191167.00509478743</v>
      </c>
      <c r="AE21" s="4">
        <f t="shared" ca="1" si="18"/>
        <v>-195563.84621196752</v>
      </c>
      <c r="AF21" s="4">
        <f t="shared" ca="1" si="18"/>
        <v>-200061.81467484278</v>
      </c>
      <c r="AG21" s="4">
        <f t="shared" ca="1" si="18"/>
        <v>-204663.23641236409</v>
      </c>
      <c r="AH21" s="4">
        <f t="shared" ca="1" si="18"/>
        <v>-209370.49084984846</v>
      </c>
      <c r="AI21" s="4">
        <f t="shared" ca="1" si="18"/>
        <v>-214186.01213939494</v>
      </c>
      <c r="AJ21" s="4">
        <f t="shared" ca="1" si="18"/>
        <v>-219112.29041860104</v>
      </c>
      <c r="AK21" s="4">
        <f t="shared" ca="1" si="18"/>
        <v>-224151.87309822885</v>
      </c>
      <c r="AL21" s="4">
        <f t="shared" ca="1" si="18"/>
        <v>-229307.36617948808</v>
      </c>
      <c r="AM21" s="4">
        <f t="shared" ca="1" si="18"/>
        <v>-234581.43560161631</v>
      </c>
      <c r="AN21" s="4">
        <f t="shared" ca="1" si="18"/>
        <v>-239976.8086204534</v>
      </c>
      <c r="AO21" s="4">
        <f t="shared" ca="1" si="18"/>
        <v>-245496.27521872381</v>
      </c>
      <c r="AP21" s="4">
        <f t="shared" ca="1" si="18"/>
        <v>-251142.68954875442</v>
      </c>
      <c r="AQ21" s="4">
        <f t="shared" ca="1" si="18"/>
        <v>-256918.97140837574</v>
      </c>
      <c r="AR21" s="4">
        <f t="shared" ca="1" si="18"/>
        <v>-262828.10775076837</v>
      </c>
      <c r="AS21" s="4">
        <f t="shared" ca="1" si="18"/>
        <v>-268873.15422903601</v>
      </c>
      <c r="AT21" s="4">
        <f t="shared" ca="1" si="18"/>
        <v>-275057.23677630391</v>
      </c>
      <c r="AU21" s="4">
        <f t="shared" ca="1" si="18"/>
        <v>-281383.55322215881</v>
      </c>
      <c r="AV21" s="4">
        <f t="shared" ca="1" si="18"/>
        <v>-287855.37494626845</v>
      </c>
      <c r="AW21" s="4">
        <f t="shared" ca="1" si="18"/>
        <v>0</v>
      </c>
      <c r="AX21" s="4">
        <f t="shared" ca="1" si="18"/>
        <v>0</v>
      </c>
      <c r="AY21" s="4">
        <f t="shared" ca="1" si="18"/>
        <v>0</v>
      </c>
      <c r="AZ21" s="4">
        <f t="shared" ca="1" si="18"/>
        <v>0</v>
      </c>
      <c r="BA21" s="4">
        <f t="shared" ca="1" si="18"/>
        <v>0</v>
      </c>
      <c r="BB21" s="4">
        <f t="shared" ca="1" si="18"/>
        <v>0</v>
      </c>
      <c r="BC21" s="4">
        <f t="shared" ca="1" si="18"/>
        <v>0</v>
      </c>
      <c r="BD21" s="4">
        <f t="shared" ca="1" si="18"/>
        <v>0</v>
      </c>
      <c r="BE21" s="4">
        <f t="shared" ca="1" si="18"/>
        <v>0</v>
      </c>
      <c r="BF21" s="4">
        <f t="shared" ca="1" si="18"/>
        <v>0</v>
      </c>
      <c r="BG21" s="4">
        <f t="shared" ca="1" si="18"/>
        <v>0</v>
      </c>
      <c r="BH21" s="4">
        <f t="shared" ca="1" si="18"/>
        <v>0</v>
      </c>
      <c r="BI21" s="4">
        <f t="shared" ca="1" si="18"/>
        <v>0</v>
      </c>
      <c r="BJ21" s="4">
        <f t="shared" ca="1" si="18"/>
        <v>0</v>
      </c>
      <c r="BK21" s="4">
        <f t="shared" ca="1" si="18"/>
        <v>0</v>
      </c>
      <c r="BL21" s="4">
        <f t="shared" ca="1" si="18"/>
        <v>0</v>
      </c>
      <c r="BM21" s="4">
        <f t="shared" ca="1" si="18"/>
        <v>0</v>
      </c>
      <c r="BN21" s="4">
        <f t="shared" ca="1" si="18"/>
        <v>0</v>
      </c>
      <c r="BO21" s="4">
        <f t="shared" ca="1" si="18"/>
        <v>0</v>
      </c>
      <c r="BP21" s="4">
        <f t="shared" ca="1" si="18"/>
        <v>0</v>
      </c>
      <c r="BQ21" s="4">
        <f t="shared" ca="1" si="18"/>
        <v>0</v>
      </c>
      <c r="BR21" s="4">
        <f t="shared" ca="1" si="18"/>
        <v>0</v>
      </c>
      <c r="BS21" s="4">
        <f t="shared" ref="BS21:BV21" ca="1" si="19">SUM(BS18:BS20)</f>
        <v>0</v>
      </c>
      <c r="BT21" s="4">
        <f t="shared" ca="1" si="19"/>
        <v>0</v>
      </c>
      <c r="BU21" s="4">
        <f t="shared" ca="1" si="19"/>
        <v>0</v>
      </c>
      <c r="BV21" s="4">
        <f t="shared" ca="1" si="19"/>
        <v>0</v>
      </c>
      <c r="BW21" s="4">
        <f t="shared" ref="BW21:CD21" ca="1" si="20">SUM(BW18:BW20)</f>
        <v>0</v>
      </c>
      <c r="BX21" s="4">
        <f t="shared" ca="1" si="20"/>
        <v>0</v>
      </c>
      <c r="BY21" s="4">
        <f t="shared" ca="1" si="20"/>
        <v>0</v>
      </c>
      <c r="BZ21" s="4">
        <f t="shared" ca="1" si="20"/>
        <v>0</v>
      </c>
      <c r="CA21" s="4">
        <f t="shared" ca="1" si="20"/>
        <v>0</v>
      </c>
      <c r="CB21" s="4">
        <f t="shared" ca="1" si="20"/>
        <v>0</v>
      </c>
      <c r="CC21" s="4">
        <f t="shared" ca="1" si="20"/>
        <v>0</v>
      </c>
      <c r="CD21" s="4">
        <f t="shared" ca="1" si="20"/>
        <v>0</v>
      </c>
      <c r="CE21" s="4">
        <f t="shared" ref="CE21:CQ21" ca="1" si="21">SUM(CE18:CE20)</f>
        <v>0</v>
      </c>
      <c r="CF21" s="4">
        <f t="shared" ca="1" si="21"/>
        <v>0</v>
      </c>
      <c r="CG21" s="4">
        <f t="shared" ca="1" si="21"/>
        <v>0</v>
      </c>
      <c r="CH21" s="4">
        <f t="shared" ca="1" si="21"/>
        <v>0</v>
      </c>
      <c r="CI21" s="4">
        <f t="shared" ca="1" si="21"/>
        <v>0</v>
      </c>
      <c r="CJ21" s="4">
        <f t="shared" ca="1" si="21"/>
        <v>0</v>
      </c>
      <c r="CK21" s="4">
        <f t="shared" ca="1" si="21"/>
        <v>0</v>
      </c>
      <c r="CL21" s="4">
        <f t="shared" ca="1" si="21"/>
        <v>0</v>
      </c>
      <c r="CM21" s="4">
        <f t="shared" ca="1" si="21"/>
        <v>0</v>
      </c>
      <c r="CN21" s="4">
        <f t="shared" ca="1" si="21"/>
        <v>0</v>
      </c>
      <c r="CO21" s="4">
        <f t="shared" ca="1" si="21"/>
        <v>0</v>
      </c>
      <c r="CP21" s="4">
        <f t="shared" ca="1" si="21"/>
        <v>0</v>
      </c>
      <c r="CQ21" s="4">
        <f t="shared" ca="1" si="21"/>
        <v>0</v>
      </c>
      <c r="CR21" s="4">
        <f t="shared" ref="CR21:CX21" ca="1" si="22">SUM(CR18:CR20)</f>
        <v>0</v>
      </c>
      <c r="CS21" s="4">
        <f t="shared" ca="1" si="22"/>
        <v>0</v>
      </c>
      <c r="CT21" s="4">
        <f t="shared" ca="1" si="22"/>
        <v>0</v>
      </c>
      <c r="CU21" s="4">
        <f t="shared" ca="1" si="22"/>
        <v>0</v>
      </c>
      <c r="CV21" s="4">
        <f t="shared" ca="1" si="22"/>
        <v>0</v>
      </c>
      <c r="CW21" s="4">
        <f t="shared" ca="1" si="22"/>
        <v>0</v>
      </c>
      <c r="CX21" s="4">
        <f t="shared" ca="1" si="22"/>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3">-(DEBT*DEBT_INT_RATE)*C12</f>
        <v>0</v>
      </c>
      <c r="D25" s="4">
        <f t="shared" ca="1" si="23"/>
        <v>0</v>
      </c>
      <c r="E25" s="4">
        <f t="shared" ca="1" si="23"/>
        <v>0</v>
      </c>
      <c r="F25" s="4">
        <f t="shared" ca="1" si="23"/>
        <v>0</v>
      </c>
      <c r="G25" s="4">
        <f t="shared" ca="1" si="23"/>
        <v>0</v>
      </c>
      <c r="H25" s="4">
        <f t="shared" ca="1" si="23"/>
        <v>0</v>
      </c>
      <c r="I25" s="4">
        <f t="shared" ca="1" si="23"/>
        <v>0</v>
      </c>
      <c r="J25" s="4">
        <f t="shared" ca="1" si="23"/>
        <v>0</v>
      </c>
      <c r="K25" s="4">
        <f t="shared" ca="1" si="23"/>
        <v>0</v>
      </c>
      <c r="L25" s="4">
        <f t="shared" ca="1" si="23"/>
        <v>0</v>
      </c>
      <c r="M25" s="4">
        <f t="shared" ca="1" si="23"/>
        <v>0</v>
      </c>
      <c r="N25" s="4">
        <f t="shared" ca="1" si="23"/>
        <v>0</v>
      </c>
      <c r="O25" s="4">
        <f t="shared" ca="1" si="23"/>
        <v>0</v>
      </c>
      <c r="P25" s="4">
        <f t="shared" ca="1" si="23"/>
        <v>0</v>
      </c>
      <c r="Q25" s="4">
        <f t="shared" ca="1" si="23"/>
        <v>0</v>
      </c>
      <c r="R25" s="4">
        <f t="shared" ca="1" si="23"/>
        <v>0</v>
      </c>
      <c r="S25" s="4">
        <f t="shared" ca="1" si="23"/>
        <v>0</v>
      </c>
      <c r="T25" s="4">
        <f t="shared" ca="1" si="23"/>
        <v>0</v>
      </c>
      <c r="U25" s="4">
        <f t="shared" ca="1" si="23"/>
        <v>0</v>
      </c>
      <c r="V25" s="4">
        <f t="shared" ca="1" si="23"/>
        <v>0</v>
      </c>
      <c r="W25" s="4">
        <f t="shared" ca="1" si="23"/>
        <v>0</v>
      </c>
      <c r="X25" s="4">
        <f t="shared" ca="1" si="23"/>
        <v>0</v>
      </c>
      <c r="Y25" s="4">
        <f t="shared" ca="1" si="23"/>
        <v>0</v>
      </c>
      <c r="Z25" s="4">
        <f t="shared" ca="1" si="23"/>
        <v>0</v>
      </c>
      <c r="AA25" s="4">
        <f t="shared" ca="1" si="23"/>
        <v>0</v>
      </c>
      <c r="AB25" s="4">
        <f t="shared" ca="1" si="23"/>
        <v>0</v>
      </c>
      <c r="AC25" s="4">
        <f t="shared" ca="1" si="23"/>
        <v>0</v>
      </c>
      <c r="AD25" s="4">
        <f t="shared" ca="1" si="23"/>
        <v>0</v>
      </c>
      <c r="AE25" s="4">
        <f t="shared" ca="1" si="23"/>
        <v>0</v>
      </c>
      <c r="AF25" s="4">
        <f t="shared" ca="1" si="23"/>
        <v>0</v>
      </c>
      <c r="AG25" s="4">
        <f t="shared" ca="1" si="23"/>
        <v>0</v>
      </c>
      <c r="AH25" s="4">
        <f t="shared" ca="1" si="23"/>
        <v>0</v>
      </c>
      <c r="AI25" s="4">
        <f t="shared" ca="1" si="23"/>
        <v>0</v>
      </c>
      <c r="AJ25" s="4">
        <f t="shared" ca="1" si="23"/>
        <v>0</v>
      </c>
      <c r="AK25" s="4">
        <f t="shared" ca="1" si="23"/>
        <v>0</v>
      </c>
      <c r="AL25" s="4">
        <f t="shared" ca="1" si="23"/>
        <v>0</v>
      </c>
      <c r="AM25" s="4">
        <f t="shared" ca="1" si="23"/>
        <v>0</v>
      </c>
      <c r="AN25" s="4">
        <f t="shared" ca="1" si="23"/>
        <v>0</v>
      </c>
      <c r="AO25" s="4">
        <f t="shared" ca="1" si="23"/>
        <v>0</v>
      </c>
      <c r="AP25" s="4">
        <f t="shared" ca="1" si="23"/>
        <v>0</v>
      </c>
      <c r="AQ25" s="4">
        <f t="shared" ca="1" si="23"/>
        <v>0</v>
      </c>
      <c r="AR25" s="4">
        <f t="shared" ca="1" si="23"/>
        <v>0</v>
      </c>
      <c r="AS25" s="4">
        <f t="shared" ca="1" si="23"/>
        <v>0</v>
      </c>
      <c r="AT25" s="4">
        <f t="shared" ca="1" si="23"/>
        <v>0</v>
      </c>
      <c r="AU25" s="4">
        <f t="shared" ca="1" si="23"/>
        <v>0</v>
      </c>
      <c r="AV25" s="4">
        <f t="shared" ca="1" si="23"/>
        <v>0</v>
      </c>
      <c r="AW25" s="4">
        <f t="shared" ca="1" si="23"/>
        <v>0</v>
      </c>
      <c r="AX25" s="4">
        <f t="shared" ca="1" si="23"/>
        <v>0</v>
      </c>
      <c r="AY25" s="4">
        <f t="shared" ca="1" si="23"/>
        <v>0</v>
      </c>
      <c r="AZ25" s="4">
        <f t="shared" ca="1" si="23"/>
        <v>0</v>
      </c>
      <c r="BA25" s="4">
        <f t="shared" ca="1" si="23"/>
        <v>0</v>
      </c>
      <c r="BB25" s="4">
        <f t="shared" ca="1" si="23"/>
        <v>0</v>
      </c>
      <c r="BC25" s="4">
        <f t="shared" ca="1" si="23"/>
        <v>0</v>
      </c>
      <c r="BD25" s="4">
        <f t="shared" ca="1" si="23"/>
        <v>0</v>
      </c>
      <c r="BE25" s="4">
        <f t="shared" ca="1" si="23"/>
        <v>0</v>
      </c>
      <c r="BF25" s="4">
        <f t="shared" ca="1" si="23"/>
        <v>0</v>
      </c>
      <c r="BG25" s="4">
        <f t="shared" ca="1" si="23"/>
        <v>0</v>
      </c>
      <c r="BH25" s="4">
        <f t="shared" ca="1" si="23"/>
        <v>0</v>
      </c>
      <c r="BI25" s="4">
        <f t="shared" ca="1" si="23"/>
        <v>0</v>
      </c>
      <c r="BJ25" s="4">
        <f t="shared" ca="1" si="23"/>
        <v>0</v>
      </c>
      <c r="BK25" s="4">
        <f t="shared" ca="1" si="23"/>
        <v>0</v>
      </c>
      <c r="BL25" s="4">
        <f t="shared" ca="1" si="23"/>
        <v>0</v>
      </c>
      <c r="BM25" s="4">
        <f t="shared" ca="1" si="23"/>
        <v>0</v>
      </c>
      <c r="BN25" s="4">
        <f t="shared" ca="1" si="23"/>
        <v>0</v>
      </c>
      <c r="BO25" s="4">
        <f t="shared" ref="BO25:BR25" ca="1" si="24">-(DEBT*DEBT_INT_RATE)*BO12</f>
        <v>0</v>
      </c>
      <c r="BP25" s="4">
        <f t="shared" ca="1" si="24"/>
        <v>0</v>
      </c>
      <c r="BQ25" s="4">
        <f t="shared" ca="1" si="24"/>
        <v>0</v>
      </c>
      <c r="BR25" s="4">
        <f t="shared" ca="1" si="24"/>
        <v>0</v>
      </c>
      <c r="BS25" s="4">
        <f t="shared" ref="BS25:BV25" ca="1" si="25">-(DEBT*DEBT_INT_RATE)*BS12</f>
        <v>0</v>
      </c>
      <c r="BT25" s="4">
        <f t="shared" ca="1" si="25"/>
        <v>0</v>
      </c>
      <c r="BU25" s="4">
        <f t="shared" ca="1" si="25"/>
        <v>0</v>
      </c>
      <c r="BV25" s="4">
        <f t="shared" ca="1" si="25"/>
        <v>0</v>
      </c>
      <c r="BW25" s="4">
        <f t="shared" ref="BW25:CD25" ca="1" si="26">-(DEBT*DEBT_INT_RATE)*BW12</f>
        <v>0</v>
      </c>
      <c r="BX25" s="4">
        <f t="shared" ca="1" si="26"/>
        <v>0</v>
      </c>
      <c r="BY25" s="4">
        <f t="shared" ca="1" si="26"/>
        <v>0</v>
      </c>
      <c r="BZ25" s="4">
        <f t="shared" ca="1" si="26"/>
        <v>0</v>
      </c>
      <c r="CA25" s="4">
        <f t="shared" ca="1" si="26"/>
        <v>0</v>
      </c>
      <c r="CB25" s="4">
        <f t="shared" ca="1" si="26"/>
        <v>0</v>
      </c>
      <c r="CC25" s="4">
        <f t="shared" ca="1" si="26"/>
        <v>0</v>
      </c>
      <c r="CD25" s="4">
        <f t="shared" ca="1" si="26"/>
        <v>0</v>
      </c>
      <c r="CE25" s="4">
        <f t="shared" ref="CE25:CQ25" ca="1" si="27">-(DEBT*DEBT_INT_RATE)*CE12</f>
        <v>0</v>
      </c>
      <c r="CF25" s="4">
        <f t="shared" ca="1" si="27"/>
        <v>0</v>
      </c>
      <c r="CG25" s="4">
        <f t="shared" ca="1" si="27"/>
        <v>0</v>
      </c>
      <c r="CH25" s="4">
        <f t="shared" ca="1" si="27"/>
        <v>0</v>
      </c>
      <c r="CI25" s="4">
        <f t="shared" ca="1" si="27"/>
        <v>0</v>
      </c>
      <c r="CJ25" s="4">
        <f t="shared" ca="1" si="27"/>
        <v>0</v>
      </c>
      <c r="CK25" s="4">
        <f t="shared" ca="1" si="27"/>
        <v>0</v>
      </c>
      <c r="CL25" s="4">
        <f t="shared" ca="1" si="27"/>
        <v>0</v>
      </c>
      <c r="CM25" s="4">
        <f t="shared" ca="1" si="27"/>
        <v>0</v>
      </c>
      <c r="CN25" s="4">
        <f t="shared" ca="1" si="27"/>
        <v>0</v>
      </c>
      <c r="CO25" s="4">
        <f t="shared" ca="1" si="27"/>
        <v>0</v>
      </c>
      <c r="CP25" s="4">
        <f t="shared" ca="1" si="27"/>
        <v>0</v>
      </c>
      <c r="CQ25" s="4">
        <f t="shared" ca="1" si="27"/>
        <v>0</v>
      </c>
      <c r="CR25" s="4">
        <f t="shared" ref="CR25:CX25" ca="1" si="28">-(DEBT*DEBT_INT_RATE)*CR12</f>
        <v>0</v>
      </c>
      <c r="CS25" s="4">
        <f t="shared" ca="1" si="28"/>
        <v>0</v>
      </c>
      <c r="CT25" s="4">
        <f t="shared" ca="1" si="28"/>
        <v>0</v>
      </c>
      <c r="CU25" s="4">
        <f t="shared" ca="1" si="28"/>
        <v>0</v>
      </c>
      <c r="CV25" s="4">
        <f t="shared" ca="1" si="28"/>
        <v>0</v>
      </c>
      <c r="CW25" s="4">
        <f t="shared" ca="1" si="28"/>
        <v>0</v>
      </c>
      <c r="CX25" s="4">
        <f t="shared" ca="1" si="28"/>
        <v>0</v>
      </c>
    </row>
    <row r="26" spans="1:102">
      <c r="A26" s="29" t="s">
        <v>332</v>
      </c>
      <c r="C26" s="268">
        <f t="shared" ref="C26:AH26" ca="1" si="29">-SUM(C21:C25)*(FederalIncomeTax+StateIncomeTax)</f>
        <v>0</v>
      </c>
      <c r="D26" s="268">
        <f t="shared" ca="1" si="29"/>
        <v>0</v>
      </c>
      <c r="E26" s="268">
        <f t="shared" ca="1" si="29"/>
        <v>717.5599616725392</v>
      </c>
      <c r="F26" s="268">
        <f t="shared" ca="1" si="29"/>
        <v>6813.4798163616315</v>
      </c>
      <c r="G26" s="268">
        <f t="shared" ca="1" si="29"/>
        <v>14200.119126492351</v>
      </c>
      <c r="H26" s="268">
        <f t="shared" ca="1" si="29"/>
        <v>21743.914338170391</v>
      </c>
      <c r="I26" s="268">
        <f t="shared" ca="1" si="29"/>
        <v>29586.60804618313</v>
      </c>
      <c r="J26" s="268">
        <f t="shared" ca="1" si="29"/>
        <v>30267.100031245336</v>
      </c>
      <c r="K26" s="268">
        <f t="shared" ca="1" si="29"/>
        <v>30963.243331963979</v>
      </c>
      <c r="L26" s="268">
        <f t="shared" ca="1" si="29"/>
        <v>31675.397928599148</v>
      </c>
      <c r="M26" s="268">
        <f t="shared" ca="1" si="29"/>
        <v>32403.932080956925</v>
      </c>
      <c r="N26" s="268">
        <f t="shared" ca="1" si="29"/>
        <v>33149.222518818926</v>
      </c>
      <c r="O26" s="268">
        <f t="shared" ca="1" si="29"/>
        <v>33911.654636751766</v>
      </c>
      <c r="P26" s="268">
        <f t="shared" ca="1" si="29"/>
        <v>34691.622693397047</v>
      </c>
      <c r="Q26" s="268">
        <f t="shared" ca="1" si="29"/>
        <v>35489.530015345183</v>
      </c>
      <c r="R26" s="268">
        <f t="shared" ca="1" si="29"/>
        <v>36305.789205698107</v>
      </c>
      <c r="S26" s="268">
        <f t="shared" ca="1" si="29"/>
        <v>37140.82235742917</v>
      </c>
      <c r="T26" s="268">
        <f t="shared" ca="1" si="29"/>
        <v>37995.061271650047</v>
      </c>
      <c r="U26" s="268">
        <f t="shared" ca="1" si="29"/>
        <v>38868.947680897996</v>
      </c>
      <c r="V26" s="268">
        <f t="shared" ca="1" si="29"/>
        <v>39762.933477558639</v>
      </c>
      <c r="W26" s="268">
        <f t="shared" ca="1" si="29"/>
        <v>40677.480947542492</v>
      </c>
      <c r="X26" s="268">
        <f t="shared" ca="1" si="29"/>
        <v>41613.063009335965</v>
      </c>
      <c r="Y26" s="268">
        <f t="shared" ca="1" si="29"/>
        <v>42570.163458550691</v>
      </c>
      <c r="Z26" s="268">
        <f t="shared" ca="1" si="29"/>
        <v>43549.277218097355</v>
      </c>
      <c r="AA26" s="268">
        <f t="shared" ca="1" si="29"/>
        <v>44550.910594113586</v>
      </c>
      <c r="AB26" s="268">
        <f t="shared" ca="1" si="29"/>
        <v>45575.581537778184</v>
      </c>
      <c r="AC26" s="268">
        <f t="shared" ca="1" si="29"/>
        <v>46623.819913147076</v>
      </c>
      <c r="AD26" s="268">
        <f t="shared" ca="1" si="29"/>
        <v>47696.167771149463</v>
      </c>
      <c r="AE26" s="268">
        <f t="shared" ca="1" si="29"/>
        <v>48793.179629885897</v>
      </c>
      <c r="AF26" s="268">
        <f t="shared" ca="1" si="29"/>
        <v>49915.422761373273</v>
      </c>
      <c r="AG26" s="268">
        <f t="shared" ca="1" si="29"/>
        <v>51063.477484884839</v>
      </c>
      <c r="AH26" s="268">
        <f t="shared" ca="1" si="29"/>
        <v>52237.937467037191</v>
      </c>
      <c r="AI26" s="268">
        <f t="shared" ref="AI26:BN26" ca="1" si="30">-SUM(AI21:AI25)*(FederalIncomeTax+StateIncomeTax)</f>
        <v>53439.410028779035</v>
      </c>
      <c r="AJ26" s="268">
        <f t="shared" ca="1" si="30"/>
        <v>54668.516459440958</v>
      </c>
      <c r="AK26" s="268">
        <f t="shared" ca="1" si="30"/>
        <v>55925.892338008096</v>
      </c>
      <c r="AL26" s="268">
        <f t="shared" ca="1" si="30"/>
        <v>57212.187861782273</v>
      </c>
      <c r="AM26" s="268">
        <f t="shared" ca="1" si="30"/>
        <v>58528.068182603267</v>
      </c>
      <c r="AN26" s="268">
        <f t="shared" ca="1" si="30"/>
        <v>59874.213750803123</v>
      </c>
      <c r="AO26" s="268">
        <f t="shared" ca="1" si="30"/>
        <v>61251.320667071588</v>
      </c>
      <c r="AP26" s="268">
        <f t="shared" ca="1" si="30"/>
        <v>62660.10104241423</v>
      </c>
      <c r="AQ26" s="268">
        <f t="shared" ca="1" si="30"/>
        <v>64101.283366389747</v>
      </c>
      <c r="AR26" s="268">
        <f t="shared" ca="1" si="30"/>
        <v>65575.612883816706</v>
      </c>
      <c r="AS26" s="268">
        <f t="shared" ca="1" si="30"/>
        <v>67083.851980144478</v>
      </c>
      <c r="AT26" s="268">
        <f t="shared" ca="1" si="30"/>
        <v>68626.780575687822</v>
      </c>
      <c r="AU26" s="268">
        <f t="shared" ca="1" si="30"/>
        <v>70205.196528928616</v>
      </c>
      <c r="AV26" s="268">
        <f t="shared" ca="1" si="30"/>
        <v>71819.916049093983</v>
      </c>
      <c r="AW26" s="268">
        <f t="shared" ca="1" si="30"/>
        <v>0</v>
      </c>
      <c r="AX26" s="268">
        <f t="shared" ca="1" si="30"/>
        <v>0</v>
      </c>
      <c r="AY26" s="268">
        <f t="shared" ca="1" si="30"/>
        <v>0</v>
      </c>
      <c r="AZ26" s="268">
        <f t="shared" ca="1" si="30"/>
        <v>0</v>
      </c>
      <c r="BA26" s="268">
        <f t="shared" ca="1" si="30"/>
        <v>0</v>
      </c>
      <c r="BB26" s="268">
        <f t="shared" ca="1" si="30"/>
        <v>0</v>
      </c>
      <c r="BC26" s="268">
        <f t="shared" ca="1" si="30"/>
        <v>0</v>
      </c>
      <c r="BD26" s="268">
        <f t="shared" ca="1" si="30"/>
        <v>0</v>
      </c>
      <c r="BE26" s="268">
        <f t="shared" ca="1" si="30"/>
        <v>0</v>
      </c>
      <c r="BF26" s="268">
        <f t="shared" ca="1" si="30"/>
        <v>0</v>
      </c>
      <c r="BG26" s="268">
        <f t="shared" ca="1" si="30"/>
        <v>0</v>
      </c>
      <c r="BH26" s="268">
        <f t="shared" ca="1" si="30"/>
        <v>0</v>
      </c>
      <c r="BI26" s="268">
        <f t="shared" ca="1" si="30"/>
        <v>0</v>
      </c>
      <c r="BJ26" s="268">
        <f t="shared" ca="1" si="30"/>
        <v>0</v>
      </c>
      <c r="BK26" s="268">
        <f t="shared" ca="1" si="30"/>
        <v>0</v>
      </c>
      <c r="BL26" s="268">
        <f t="shared" ca="1" si="30"/>
        <v>0</v>
      </c>
      <c r="BM26" s="268">
        <f t="shared" ca="1" si="30"/>
        <v>0</v>
      </c>
      <c r="BN26" s="268">
        <f t="shared" ca="1" si="30"/>
        <v>0</v>
      </c>
      <c r="BO26" s="268">
        <f t="shared" ref="BO26:CQ26" ca="1" si="31">-SUM(BO21:BO25)*(FederalIncomeTax+StateIncomeTax)</f>
        <v>0</v>
      </c>
      <c r="BP26" s="268">
        <f t="shared" ca="1" si="31"/>
        <v>0</v>
      </c>
      <c r="BQ26" s="268">
        <f t="shared" ca="1" si="31"/>
        <v>0</v>
      </c>
      <c r="BR26" s="268">
        <f t="shared" ca="1" si="31"/>
        <v>0</v>
      </c>
      <c r="BS26" s="268">
        <f t="shared" ca="1" si="31"/>
        <v>0</v>
      </c>
      <c r="BT26" s="268">
        <f t="shared" ca="1" si="31"/>
        <v>0</v>
      </c>
      <c r="BU26" s="268">
        <f t="shared" ca="1" si="31"/>
        <v>0</v>
      </c>
      <c r="BV26" s="268">
        <f t="shared" ca="1" si="31"/>
        <v>0</v>
      </c>
      <c r="BW26" s="268">
        <f t="shared" ca="1" si="31"/>
        <v>0</v>
      </c>
      <c r="BX26" s="268">
        <f t="shared" ca="1" si="31"/>
        <v>0</v>
      </c>
      <c r="BY26" s="268">
        <f t="shared" ca="1" si="31"/>
        <v>0</v>
      </c>
      <c r="BZ26" s="268">
        <f t="shared" ca="1" si="31"/>
        <v>0</v>
      </c>
      <c r="CA26" s="268">
        <f t="shared" ca="1" si="31"/>
        <v>0</v>
      </c>
      <c r="CB26" s="268">
        <f t="shared" ca="1" si="31"/>
        <v>0</v>
      </c>
      <c r="CC26" s="268">
        <f t="shared" ca="1" si="31"/>
        <v>0</v>
      </c>
      <c r="CD26" s="268">
        <f t="shared" ca="1" si="31"/>
        <v>0</v>
      </c>
      <c r="CE26" s="268">
        <f t="shared" ca="1" si="31"/>
        <v>0</v>
      </c>
      <c r="CF26" s="268">
        <f t="shared" ca="1" si="31"/>
        <v>0</v>
      </c>
      <c r="CG26" s="268">
        <f t="shared" ca="1" si="31"/>
        <v>0</v>
      </c>
      <c r="CH26" s="268">
        <f t="shared" ca="1" si="31"/>
        <v>0</v>
      </c>
      <c r="CI26" s="268">
        <f t="shared" ca="1" si="31"/>
        <v>0</v>
      </c>
      <c r="CJ26" s="268">
        <f t="shared" ca="1" si="31"/>
        <v>0</v>
      </c>
      <c r="CK26" s="268">
        <f t="shared" ca="1" si="31"/>
        <v>0</v>
      </c>
      <c r="CL26" s="268">
        <f t="shared" ca="1" si="31"/>
        <v>0</v>
      </c>
      <c r="CM26" s="268">
        <f t="shared" ca="1" si="31"/>
        <v>0</v>
      </c>
      <c r="CN26" s="268">
        <f t="shared" ca="1" si="31"/>
        <v>0</v>
      </c>
      <c r="CO26" s="268">
        <f t="shared" ca="1" si="31"/>
        <v>0</v>
      </c>
      <c r="CP26" s="268">
        <f t="shared" ca="1" si="31"/>
        <v>0</v>
      </c>
      <c r="CQ26" s="268">
        <f t="shared" ca="1" si="31"/>
        <v>0</v>
      </c>
      <c r="CR26" s="268">
        <f t="shared" ref="CR26:CX26" ca="1" si="32">-SUM(CR21:CR25)*(FederalIncomeTax+StateIncomeTax)</f>
        <v>0</v>
      </c>
      <c r="CS26" s="268">
        <f t="shared" ca="1" si="32"/>
        <v>0</v>
      </c>
      <c r="CT26" s="268">
        <f t="shared" ca="1" si="32"/>
        <v>0</v>
      </c>
      <c r="CU26" s="268">
        <f t="shared" ca="1" si="32"/>
        <v>0</v>
      </c>
      <c r="CV26" s="268">
        <f t="shared" ca="1" si="32"/>
        <v>0</v>
      </c>
      <c r="CW26" s="268">
        <f t="shared" ca="1" si="32"/>
        <v>0</v>
      </c>
      <c r="CX26" s="268">
        <f t="shared" ca="1" si="32"/>
        <v>0</v>
      </c>
    </row>
    <row r="27" spans="1:102">
      <c r="A27" s="20" t="s">
        <v>333</v>
      </c>
      <c r="B27" s="21"/>
      <c r="C27" s="15">
        <f t="shared" ref="C27:BN27" ca="1" si="33">SUM(C21:C26)</f>
        <v>0</v>
      </c>
      <c r="D27" s="15">
        <f t="shared" ca="1" si="33"/>
        <v>0</v>
      </c>
      <c r="E27" s="15">
        <f ca="1">SUM(E21:E26)</f>
        <v>-2158.431868678319</v>
      </c>
      <c r="F27" s="15">
        <f t="shared" ca="1" si="33"/>
        <v>-20495.05652176114</v>
      </c>
      <c r="G27" s="15">
        <f t="shared" ca="1" si="33"/>
        <v>-42714.185989709455</v>
      </c>
      <c r="H27" s="15">
        <f t="shared" ca="1" si="33"/>
        <v>-65406.042929045609</v>
      </c>
      <c r="I27" s="15">
        <f t="shared" ca="1" si="33"/>
        <v>-88996.991337316387</v>
      </c>
      <c r="J27" s="15">
        <f t="shared" ca="1" si="33"/>
        <v>-91043.922138074646</v>
      </c>
      <c r="K27" s="15">
        <f t="shared" ca="1" si="33"/>
        <v>-93137.93234725036</v>
      </c>
      <c r="L27" s="15">
        <f t="shared" ca="1" si="33"/>
        <v>-95280.104791237114</v>
      </c>
      <c r="M27" s="15">
        <f t="shared" ca="1" si="33"/>
        <v>-97471.547201435547</v>
      </c>
      <c r="N27" s="15">
        <f t="shared" ca="1" si="33"/>
        <v>-99713.392787068558</v>
      </c>
      <c r="O27" s="15">
        <f t="shared" ca="1" si="33"/>
        <v>-102006.80082117114</v>
      </c>
      <c r="P27" s="15">
        <f t="shared" ca="1" si="33"/>
        <v>-104352.95724005805</v>
      </c>
      <c r="Q27" s="15">
        <f t="shared" ca="1" si="33"/>
        <v>-106753.0752565794</v>
      </c>
      <c r="R27" s="15">
        <f t="shared" ca="1" si="33"/>
        <v>-109208.39598748069</v>
      </c>
      <c r="S27" s="15">
        <f t="shared" ca="1" si="33"/>
        <v>-111720.18909519276</v>
      </c>
      <c r="T27" s="15">
        <f t="shared" ca="1" si="33"/>
        <v>-114289.75344438219</v>
      </c>
      <c r="U27" s="15">
        <f t="shared" ca="1" si="33"/>
        <v>-116918.41777360298</v>
      </c>
      <c r="V27" s="15">
        <f t="shared" ca="1" si="33"/>
        <v>-119607.54138239584</v>
      </c>
      <c r="W27" s="15">
        <f t="shared" ca="1" si="33"/>
        <v>-122358.51483419092</v>
      </c>
      <c r="X27" s="15">
        <f t="shared" ca="1" si="33"/>
        <v>-125172.76067537731</v>
      </c>
      <c r="Y27" s="15">
        <f t="shared" ca="1" si="33"/>
        <v>-128051.73417091099</v>
      </c>
      <c r="Z27" s="15">
        <f t="shared" ca="1" si="33"/>
        <v>-130996.92405684193</v>
      </c>
      <c r="AA27" s="15">
        <f t="shared" ca="1" si="33"/>
        <v>-134009.85331014928</v>
      </c>
      <c r="AB27" s="15">
        <f t="shared" ca="1" si="33"/>
        <v>-137092.07993628265</v>
      </c>
      <c r="AC27" s="15">
        <f t="shared" ca="1" si="33"/>
        <v>-140245.19777481715</v>
      </c>
      <c r="AD27" s="15">
        <f t="shared" ca="1" si="33"/>
        <v>-143470.83732363797</v>
      </c>
      <c r="AE27" s="15">
        <f t="shared" ca="1" si="33"/>
        <v>-146770.66658208164</v>
      </c>
      <c r="AF27" s="15">
        <f t="shared" ca="1" si="33"/>
        <v>-150146.3919134695</v>
      </c>
      <c r="AG27" s="15">
        <f t="shared" ca="1" si="33"/>
        <v>-153599.75892747924</v>
      </c>
      <c r="AH27" s="15">
        <f t="shared" ca="1" si="33"/>
        <v>-157132.55338281125</v>
      </c>
      <c r="AI27" s="15">
        <f t="shared" ca="1" si="33"/>
        <v>-160746.6021106159</v>
      </c>
      <c r="AJ27" s="15">
        <f t="shared" ca="1" si="33"/>
        <v>-164443.77395916008</v>
      </c>
      <c r="AK27" s="15">
        <f t="shared" ca="1" si="33"/>
        <v>-168225.98076022076</v>
      </c>
      <c r="AL27" s="15">
        <f t="shared" ca="1" si="33"/>
        <v>-172095.17831770581</v>
      </c>
      <c r="AM27" s="15">
        <f t="shared" ca="1" si="33"/>
        <v>-176053.36741901306</v>
      </c>
      <c r="AN27" s="15">
        <f t="shared" ca="1" si="33"/>
        <v>-180102.59486965029</v>
      </c>
      <c r="AO27" s="15">
        <f t="shared" ca="1" si="33"/>
        <v>-184244.95455165222</v>
      </c>
      <c r="AP27" s="15">
        <f t="shared" ca="1" si="33"/>
        <v>-188482.58850634019</v>
      </c>
      <c r="AQ27" s="15">
        <f t="shared" ca="1" si="33"/>
        <v>-192817.688041986</v>
      </c>
      <c r="AR27" s="15">
        <f t="shared" ca="1" si="33"/>
        <v>-197252.49486695166</v>
      </c>
      <c r="AS27" s="15">
        <f t="shared" ca="1" si="33"/>
        <v>-201789.30224889153</v>
      </c>
      <c r="AT27" s="15">
        <f t="shared" ca="1" si="33"/>
        <v>-206430.45620061608</v>
      </c>
      <c r="AU27" s="15">
        <f t="shared" ca="1" si="33"/>
        <v>-211178.35669323019</v>
      </c>
      <c r="AV27" s="15">
        <f t="shared" ca="1" si="33"/>
        <v>-216035.45889717445</v>
      </c>
      <c r="AW27" s="15">
        <f t="shared" ca="1" si="33"/>
        <v>0</v>
      </c>
      <c r="AX27" s="15">
        <f t="shared" ca="1" si="33"/>
        <v>0</v>
      </c>
      <c r="AY27" s="15">
        <f t="shared" ca="1" si="33"/>
        <v>0</v>
      </c>
      <c r="AZ27" s="15">
        <f t="shared" ca="1" si="33"/>
        <v>0</v>
      </c>
      <c r="BA27" s="15">
        <f t="shared" ca="1" si="33"/>
        <v>0</v>
      </c>
      <c r="BB27" s="15">
        <f t="shared" ca="1" si="33"/>
        <v>0</v>
      </c>
      <c r="BC27" s="15">
        <f t="shared" ca="1" si="33"/>
        <v>0</v>
      </c>
      <c r="BD27" s="15">
        <f t="shared" ca="1" si="33"/>
        <v>0</v>
      </c>
      <c r="BE27" s="15">
        <f t="shared" ca="1" si="33"/>
        <v>0</v>
      </c>
      <c r="BF27" s="15">
        <f t="shared" ca="1" si="33"/>
        <v>0</v>
      </c>
      <c r="BG27" s="15">
        <f t="shared" ca="1" si="33"/>
        <v>0</v>
      </c>
      <c r="BH27" s="15">
        <f t="shared" ca="1" si="33"/>
        <v>0</v>
      </c>
      <c r="BI27" s="15">
        <f t="shared" ca="1" si="33"/>
        <v>0</v>
      </c>
      <c r="BJ27" s="15">
        <f t="shared" ca="1" si="33"/>
        <v>0</v>
      </c>
      <c r="BK27" s="15">
        <f t="shared" ca="1" si="33"/>
        <v>0</v>
      </c>
      <c r="BL27" s="15">
        <f t="shared" ca="1" si="33"/>
        <v>0</v>
      </c>
      <c r="BM27" s="15">
        <f t="shared" ca="1" si="33"/>
        <v>0</v>
      </c>
      <c r="BN27" s="15">
        <f t="shared" ca="1" si="33"/>
        <v>0</v>
      </c>
      <c r="BO27" s="15">
        <f t="shared" ref="BO27:BR27" ca="1" si="34">SUM(BO21:BO26)</f>
        <v>0</v>
      </c>
      <c r="BP27" s="15">
        <f t="shared" ca="1" si="34"/>
        <v>0</v>
      </c>
      <c r="BQ27" s="15">
        <f t="shared" ca="1" si="34"/>
        <v>0</v>
      </c>
      <c r="BR27" s="15">
        <f t="shared" ca="1" si="34"/>
        <v>0</v>
      </c>
      <c r="BS27" s="15">
        <f t="shared" ref="BS27:BV27" ca="1" si="35">SUM(BS21:BS26)</f>
        <v>0</v>
      </c>
      <c r="BT27" s="15">
        <f t="shared" ca="1" si="35"/>
        <v>0</v>
      </c>
      <c r="BU27" s="15">
        <f t="shared" ca="1" si="35"/>
        <v>0</v>
      </c>
      <c r="BV27" s="15">
        <f t="shared" ca="1" si="35"/>
        <v>0</v>
      </c>
      <c r="BW27" s="15">
        <f t="shared" ref="BW27:CD27" ca="1" si="36">SUM(BW21:BW26)</f>
        <v>0</v>
      </c>
      <c r="BX27" s="15">
        <f t="shared" ca="1" si="36"/>
        <v>0</v>
      </c>
      <c r="BY27" s="15">
        <f t="shared" ca="1" si="36"/>
        <v>0</v>
      </c>
      <c r="BZ27" s="15">
        <f t="shared" ca="1" si="36"/>
        <v>0</v>
      </c>
      <c r="CA27" s="15">
        <f t="shared" ca="1" si="36"/>
        <v>0</v>
      </c>
      <c r="CB27" s="15">
        <f t="shared" ca="1" si="36"/>
        <v>0</v>
      </c>
      <c r="CC27" s="15">
        <f t="shared" ca="1" si="36"/>
        <v>0</v>
      </c>
      <c r="CD27" s="15">
        <f t="shared" ca="1" si="36"/>
        <v>0</v>
      </c>
      <c r="CE27" s="15">
        <f t="shared" ref="CE27:CQ27" ca="1" si="37">SUM(CE21:CE26)</f>
        <v>0</v>
      </c>
      <c r="CF27" s="15">
        <f t="shared" ca="1" si="37"/>
        <v>0</v>
      </c>
      <c r="CG27" s="15">
        <f t="shared" ca="1" si="37"/>
        <v>0</v>
      </c>
      <c r="CH27" s="15">
        <f t="shared" ca="1" si="37"/>
        <v>0</v>
      </c>
      <c r="CI27" s="15">
        <f t="shared" ca="1" si="37"/>
        <v>0</v>
      </c>
      <c r="CJ27" s="15">
        <f t="shared" ca="1" si="37"/>
        <v>0</v>
      </c>
      <c r="CK27" s="15">
        <f t="shared" ca="1" si="37"/>
        <v>0</v>
      </c>
      <c r="CL27" s="15">
        <f t="shared" ca="1" si="37"/>
        <v>0</v>
      </c>
      <c r="CM27" s="15">
        <f t="shared" ca="1" si="37"/>
        <v>0</v>
      </c>
      <c r="CN27" s="15">
        <f t="shared" ca="1" si="37"/>
        <v>0</v>
      </c>
      <c r="CO27" s="15">
        <f t="shared" ca="1" si="37"/>
        <v>0</v>
      </c>
      <c r="CP27" s="15">
        <f t="shared" ca="1" si="37"/>
        <v>0</v>
      </c>
      <c r="CQ27" s="15">
        <f t="shared" ca="1" si="37"/>
        <v>0</v>
      </c>
      <c r="CR27" s="15">
        <f t="shared" ref="CR27:CX27" ca="1" si="38">SUM(CR21:CR26)</f>
        <v>0</v>
      </c>
      <c r="CS27" s="15">
        <f t="shared" ca="1" si="38"/>
        <v>0</v>
      </c>
      <c r="CT27" s="15">
        <f t="shared" ca="1" si="38"/>
        <v>0</v>
      </c>
      <c r="CU27" s="15">
        <f t="shared" ca="1" si="38"/>
        <v>0</v>
      </c>
      <c r="CV27" s="15">
        <f t="shared" ca="1" si="38"/>
        <v>0</v>
      </c>
      <c r="CW27" s="15">
        <f t="shared" ca="1" si="38"/>
        <v>0</v>
      </c>
      <c r="CX27" s="15">
        <f t="shared" ca="1" si="38"/>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9">D15</f>
        <v>0</v>
      </c>
      <c r="E30" s="4">
        <f t="shared" ca="1" si="39"/>
        <v>0</v>
      </c>
      <c r="F30" s="4">
        <f t="shared" ca="1" si="39"/>
        <v>0</v>
      </c>
      <c r="G30" s="4">
        <f t="shared" ca="1" si="39"/>
        <v>0</v>
      </c>
      <c r="H30" s="4">
        <f t="shared" ca="1" si="39"/>
        <v>0</v>
      </c>
      <c r="I30" s="4">
        <f t="shared" ca="1" si="39"/>
        <v>0</v>
      </c>
      <c r="J30" s="4">
        <f t="shared" ca="1" si="39"/>
        <v>0</v>
      </c>
      <c r="K30" s="4">
        <f t="shared" ca="1" si="39"/>
        <v>0</v>
      </c>
      <c r="L30" s="4">
        <f t="shared" ca="1" si="39"/>
        <v>0</v>
      </c>
      <c r="M30" s="4">
        <f t="shared" ca="1" si="39"/>
        <v>0</v>
      </c>
      <c r="N30" s="4">
        <f t="shared" ca="1" si="39"/>
        <v>0</v>
      </c>
      <c r="O30" s="4">
        <f t="shared" ca="1" si="39"/>
        <v>0</v>
      </c>
      <c r="P30" s="4">
        <f t="shared" ca="1" si="39"/>
        <v>0</v>
      </c>
      <c r="Q30" s="4">
        <f t="shared" ca="1" si="39"/>
        <v>0</v>
      </c>
      <c r="R30" s="4">
        <f t="shared" ca="1" si="39"/>
        <v>0</v>
      </c>
      <c r="S30" s="4">
        <f t="shared" ca="1" si="39"/>
        <v>0</v>
      </c>
      <c r="T30" s="4">
        <f t="shared" ca="1" si="39"/>
        <v>0</v>
      </c>
      <c r="U30" s="4">
        <f t="shared" ca="1" si="39"/>
        <v>0</v>
      </c>
      <c r="V30" s="4">
        <f t="shared" ca="1" si="39"/>
        <v>0</v>
      </c>
      <c r="W30" s="4">
        <f t="shared" ca="1" si="39"/>
        <v>0</v>
      </c>
      <c r="X30" s="4">
        <f t="shared" ca="1" si="39"/>
        <v>0</v>
      </c>
      <c r="Y30" s="4">
        <f t="shared" ca="1" si="39"/>
        <v>0</v>
      </c>
      <c r="Z30" s="4">
        <f t="shared" ca="1" si="39"/>
        <v>0</v>
      </c>
      <c r="AA30" s="4">
        <f t="shared" ca="1" si="39"/>
        <v>0</v>
      </c>
      <c r="AB30" s="4">
        <f t="shared" ca="1" si="39"/>
        <v>0</v>
      </c>
      <c r="AC30" s="4">
        <f t="shared" ca="1" si="39"/>
        <v>0</v>
      </c>
      <c r="AD30" s="4">
        <f t="shared" ca="1" si="39"/>
        <v>0</v>
      </c>
      <c r="AE30" s="4">
        <f t="shared" ca="1" si="39"/>
        <v>0</v>
      </c>
      <c r="AF30" s="4">
        <f t="shared" ca="1" si="39"/>
        <v>0</v>
      </c>
      <c r="AG30" s="4">
        <f t="shared" ca="1" si="39"/>
        <v>0</v>
      </c>
      <c r="AH30" s="4">
        <f t="shared" ca="1" si="39"/>
        <v>0</v>
      </c>
      <c r="AI30" s="4">
        <f t="shared" ca="1" si="39"/>
        <v>0</v>
      </c>
      <c r="AJ30" s="4">
        <f t="shared" ca="1" si="39"/>
        <v>0</v>
      </c>
      <c r="AK30" s="4">
        <f t="shared" ca="1" si="39"/>
        <v>0</v>
      </c>
      <c r="AL30" s="4">
        <f t="shared" ca="1" si="39"/>
        <v>0</v>
      </c>
      <c r="AM30" s="4">
        <f t="shared" ca="1" si="39"/>
        <v>0</v>
      </c>
      <c r="AN30" s="4">
        <f t="shared" ca="1" si="39"/>
        <v>0</v>
      </c>
      <c r="AO30" s="4">
        <f t="shared" ca="1" si="39"/>
        <v>0</v>
      </c>
      <c r="AP30" s="4">
        <f t="shared" ca="1" si="39"/>
        <v>0</v>
      </c>
      <c r="AQ30" s="4">
        <f t="shared" ca="1" si="39"/>
        <v>0</v>
      </c>
      <c r="AR30" s="4">
        <f t="shared" ca="1" si="39"/>
        <v>0</v>
      </c>
      <c r="AS30" s="4">
        <f t="shared" ca="1" si="39"/>
        <v>0</v>
      </c>
      <c r="AT30" s="4">
        <f t="shared" ca="1" si="39"/>
        <v>0</v>
      </c>
      <c r="AU30" s="4">
        <f t="shared" ca="1" si="39"/>
        <v>0</v>
      </c>
      <c r="AV30" s="4">
        <f t="shared" ca="1" si="39"/>
        <v>0</v>
      </c>
      <c r="AW30" s="4">
        <f t="shared" ca="1" si="39"/>
        <v>0</v>
      </c>
      <c r="AX30" s="4">
        <f t="shared" ca="1" si="39"/>
        <v>0</v>
      </c>
      <c r="AY30" s="4">
        <f t="shared" ca="1" si="39"/>
        <v>0</v>
      </c>
      <c r="AZ30" s="4">
        <f t="shared" ca="1" si="39"/>
        <v>0</v>
      </c>
      <c r="BA30" s="4">
        <f t="shared" ca="1" si="39"/>
        <v>0</v>
      </c>
      <c r="BB30" s="4">
        <f t="shared" ca="1" si="39"/>
        <v>0</v>
      </c>
      <c r="BC30" s="4">
        <f t="shared" ca="1" si="39"/>
        <v>0</v>
      </c>
      <c r="BD30" s="4">
        <f t="shared" ca="1" si="39"/>
        <v>0</v>
      </c>
      <c r="BE30" s="4">
        <f t="shared" ca="1" si="39"/>
        <v>0</v>
      </c>
      <c r="BF30" s="4">
        <f t="shared" ca="1" si="39"/>
        <v>0</v>
      </c>
      <c r="BG30" s="4">
        <f t="shared" ca="1" si="39"/>
        <v>0</v>
      </c>
      <c r="BH30" s="4">
        <f t="shared" ca="1" si="39"/>
        <v>0</v>
      </c>
      <c r="BI30" s="4">
        <f t="shared" ca="1" si="39"/>
        <v>0</v>
      </c>
      <c r="BJ30" s="4">
        <f t="shared" ca="1" si="39"/>
        <v>0</v>
      </c>
      <c r="BK30" s="4">
        <f t="shared" ca="1" si="39"/>
        <v>0</v>
      </c>
      <c r="BL30" s="4">
        <f t="shared" ca="1" si="39"/>
        <v>0</v>
      </c>
      <c r="BM30" s="4">
        <f t="shared" ca="1" si="39"/>
        <v>0</v>
      </c>
      <c r="BN30" s="4">
        <f t="shared" ca="1" si="39"/>
        <v>0</v>
      </c>
      <c r="BO30" s="4">
        <f t="shared" ca="1" si="39"/>
        <v>0</v>
      </c>
      <c r="BP30" s="4">
        <f t="shared" ref="BP30:BR30" ca="1" si="40">BP15</f>
        <v>0</v>
      </c>
      <c r="BQ30" s="4">
        <f t="shared" ca="1" si="40"/>
        <v>0</v>
      </c>
      <c r="BR30" s="4">
        <f t="shared" ca="1" si="40"/>
        <v>0</v>
      </c>
      <c r="BS30" s="4">
        <f t="shared" ref="BS30:BV30" ca="1" si="41">BS15</f>
        <v>0</v>
      </c>
      <c r="BT30" s="4">
        <f t="shared" ca="1" si="41"/>
        <v>0</v>
      </c>
      <c r="BU30" s="4">
        <f t="shared" ca="1" si="41"/>
        <v>0</v>
      </c>
      <c r="BV30" s="4">
        <f t="shared" ca="1" si="41"/>
        <v>0</v>
      </c>
      <c r="BW30" s="4">
        <f t="shared" ref="BW30:CD30" ca="1" si="42">BW15</f>
        <v>0</v>
      </c>
      <c r="BX30" s="4">
        <f t="shared" ca="1" si="42"/>
        <v>0</v>
      </c>
      <c r="BY30" s="4">
        <f t="shared" ca="1" si="42"/>
        <v>0</v>
      </c>
      <c r="BZ30" s="4">
        <f t="shared" ca="1" si="42"/>
        <v>0</v>
      </c>
      <c r="CA30" s="4">
        <f t="shared" ca="1" si="42"/>
        <v>0</v>
      </c>
      <c r="CB30" s="4">
        <f t="shared" ca="1" si="42"/>
        <v>0</v>
      </c>
      <c r="CC30" s="4">
        <f t="shared" ca="1" si="42"/>
        <v>0</v>
      </c>
      <c r="CD30" s="4">
        <f t="shared" ca="1" si="42"/>
        <v>0</v>
      </c>
      <c r="CE30" s="4">
        <f t="shared" ref="CE30:CQ30" ca="1" si="43">CE15</f>
        <v>0</v>
      </c>
      <c r="CF30" s="4">
        <f t="shared" ca="1" si="43"/>
        <v>0</v>
      </c>
      <c r="CG30" s="4">
        <f t="shared" ca="1" si="43"/>
        <v>0</v>
      </c>
      <c r="CH30" s="4">
        <f t="shared" ca="1" si="43"/>
        <v>0</v>
      </c>
      <c r="CI30" s="4">
        <f t="shared" ca="1" si="43"/>
        <v>0</v>
      </c>
      <c r="CJ30" s="4">
        <f t="shared" ca="1" si="43"/>
        <v>0</v>
      </c>
      <c r="CK30" s="4">
        <f t="shared" ca="1" si="43"/>
        <v>0</v>
      </c>
      <c r="CL30" s="4">
        <f t="shared" ca="1" si="43"/>
        <v>0</v>
      </c>
      <c r="CM30" s="4">
        <f t="shared" ca="1" si="43"/>
        <v>0</v>
      </c>
      <c r="CN30" s="4">
        <f t="shared" ca="1" si="43"/>
        <v>0</v>
      </c>
      <c r="CO30" s="4">
        <f t="shared" ca="1" si="43"/>
        <v>0</v>
      </c>
      <c r="CP30" s="4">
        <f t="shared" ca="1" si="43"/>
        <v>0</v>
      </c>
      <c r="CQ30" s="4">
        <f t="shared" ca="1" si="43"/>
        <v>0</v>
      </c>
      <c r="CR30" s="4">
        <f t="shared" ref="CR30:CX30" ca="1" si="44">CR15</f>
        <v>0</v>
      </c>
      <c r="CS30" s="4">
        <f t="shared" ca="1" si="44"/>
        <v>0</v>
      </c>
      <c r="CT30" s="4">
        <f t="shared" ca="1" si="44"/>
        <v>0</v>
      </c>
      <c r="CU30" s="4">
        <f t="shared" ca="1" si="44"/>
        <v>0</v>
      </c>
      <c r="CV30" s="4">
        <f t="shared" ca="1" si="44"/>
        <v>0</v>
      </c>
      <c r="CW30" s="4">
        <f t="shared" ca="1" si="44"/>
        <v>0</v>
      </c>
      <c r="CX30" s="4">
        <f t="shared" ca="1" si="44"/>
        <v>0</v>
      </c>
    </row>
    <row r="31" spans="1:102">
      <c r="A31" s="29" t="s">
        <v>336</v>
      </c>
      <c r="C31" s="4">
        <f t="shared" ref="C31:BN31" ca="1" si="45">-C27</f>
        <v>0</v>
      </c>
      <c r="D31" s="4">
        <f t="shared" ca="1" si="45"/>
        <v>0</v>
      </c>
      <c r="E31" s="4">
        <f t="shared" ca="1" si="45"/>
        <v>2158.431868678319</v>
      </c>
      <c r="F31" s="4">
        <f t="shared" ca="1" si="45"/>
        <v>20495.05652176114</v>
      </c>
      <c r="G31" s="4">
        <f t="shared" ca="1" si="45"/>
        <v>42714.185989709455</v>
      </c>
      <c r="H31" s="4">
        <f t="shared" ca="1" si="45"/>
        <v>65406.042929045609</v>
      </c>
      <c r="I31" s="4">
        <f t="shared" ca="1" si="45"/>
        <v>88996.991337316387</v>
      </c>
      <c r="J31" s="4">
        <f t="shared" ca="1" si="45"/>
        <v>91043.922138074646</v>
      </c>
      <c r="K31" s="4">
        <f t="shared" ca="1" si="45"/>
        <v>93137.93234725036</v>
      </c>
      <c r="L31" s="4">
        <f t="shared" ca="1" si="45"/>
        <v>95280.104791237114</v>
      </c>
      <c r="M31" s="4">
        <f t="shared" ca="1" si="45"/>
        <v>97471.547201435547</v>
      </c>
      <c r="N31" s="4">
        <f t="shared" ca="1" si="45"/>
        <v>99713.392787068558</v>
      </c>
      <c r="O31" s="4">
        <f t="shared" ca="1" si="45"/>
        <v>102006.80082117114</v>
      </c>
      <c r="P31" s="4">
        <f t="shared" ca="1" si="45"/>
        <v>104352.95724005805</v>
      </c>
      <c r="Q31" s="4">
        <f t="shared" ca="1" si="45"/>
        <v>106753.0752565794</v>
      </c>
      <c r="R31" s="4">
        <f t="shared" ca="1" si="45"/>
        <v>109208.39598748069</v>
      </c>
      <c r="S31" s="4">
        <f t="shared" ca="1" si="45"/>
        <v>111720.18909519276</v>
      </c>
      <c r="T31" s="4">
        <f t="shared" ca="1" si="45"/>
        <v>114289.75344438219</v>
      </c>
      <c r="U31" s="4">
        <f t="shared" ca="1" si="45"/>
        <v>116918.41777360298</v>
      </c>
      <c r="V31" s="4">
        <f t="shared" ca="1" si="45"/>
        <v>119607.54138239584</v>
      </c>
      <c r="W31" s="4">
        <f t="shared" ca="1" si="45"/>
        <v>122358.51483419092</v>
      </c>
      <c r="X31" s="4">
        <f t="shared" ca="1" si="45"/>
        <v>125172.76067537731</v>
      </c>
      <c r="Y31" s="4">
        <f t="shared" ca="1" si="45"/>
        <v>128051.73417091099</v>
      </c>
      <c r="Z31" s="4">
        <f t="shared" ca="1" si="45"/>
        <v>130996.92405684193</v>
      </c>
      <c r="AA31" s="4">
        <f t="shared" ca="1" si="45"/>
        <v>134009.85331014928</v>
      </c>
      <c r="AB31" s="4">
        <f t="shared" ca="1" si="45"/>
        <v>137092.07993628265</v>
      </c>
      <c r="AC31" s="4">
        <f t="shared" ca="1" si="45"/>
        <v>140245.19777481715</v>
      </c>
      <c r="AD31" s="4">
        <f t="shared" ca="1" si="45"/>
        <v>143470.83732363797</v>
      </c>
      <c r="AE31" s="4">
        <f t="shared" ca="1" si="45"/>
        <v>146770.66658208164</v>
      </c>
      <c r="AF31" s="4">
        <f t="shared" ca="1" si="45"/>
        <v>150146.3919134695</v>
      </c>
      <c r="AG31" s="4">
        <f t="shared" ca="1" si="45"/>
        <v>153599.75892747924</v>
      </c>
      <c r="AH31" s="4">
        <f t="shared" ca="1" si="45"/>
        <v>157132.55338281125</v>
      </c>
      <c r="AI31" s="4">
        <f t="shared" ca="1" si="45"/>
        <v>160746.6021106159</v>
      </c>
      <c r="AJ31" s="4">
        <f t="shared" ca="1" si="45"/>
        <v>164443.77395916008</v>
      </c>
      <c r="AK31" s="4">
        <f t="shared" ca="1" si="45"/>
        <v>168225.98076022076</v>
      </c>
      <c r="AL31" s="4">
        <f t="shared" ca="1" si="45"/>
        <v>172095.17831770581</v>
      </c>
      <c r="AM31" s="4">
        <f t="shared" ca="1" si="45"/>
        <v>176053.36741901306</v>
      </c>
      <c r="AN31" s="4">
        <f t="shared" ca="1" si="45"/>
        <v>180102.59486965029</v>
      </c>
      <c r="AO31" s="4">
        <f t="shared" ca="1" si="45"/>
        <v>184244.95455165222</v>
      </c>
      <c r="AP31" s="4">
        <f t="shared" ca="1" si="45"/>
        <v>188482.58850634019</v>
      </c>
      <c r="AQ31" s="4">
        <f t="shared" ca="1" si="45"/>
        <v>192817.688041986</v>
      </c>
      <c r="AR31" s="4">
        <f t="shared" ca="1" si="45"/>
        <v>197252.49486695166</v>
      </c>
      <c r="AS31" s="4">
        <f t="shared" ca="1" si="45"/>
        <v>201789.30224889153</v>
      </c>
      <c r="AT31" s="4">
        <f t="shared" ca="1" si="45"/>
        <v>206430.45620061608</v>
      </c>
      <c r="AU31" s="4">
        <f t="shared" ca="1" si="45"/>
        <v>211178.35669323019</v>
      </c>
      <c r="AV31" s="4">
        <f t="shared" ca="1" si="45"/>
        <v>216035.45889717445</v>
      </c>
      <c r="AW31" s="4">
        <f t="shared" ca="1" si="45"/>
        <v>0</v>
      </c>
      <c r="AX31" s="4">
        <f t="shared" ca="1" si="45"/>
        <v>0</v>
      </c>
      <c r="AY31" s="4">
        <f t="shared" ca="1" si="45"/>
        <v>0</v>
      </c>
      <c r="AZ31" s="4">
        <f t="shared" ca="1" si="45"/>
        <v>0</v>
      </c>
      <c r="BA31" s="4">
        <f t="shared" ca="1" si="45"/>
        <v>0</v>
      </c>
      <c r="BB31" s="4">
        <f t="shared" ca="1" si="45"/>
        <v>0</v>
      </c>
      <c r="BC31" s="4">
        <f t="shared" ca="1" si="45"/>
        <v>0</v>
      </c>
      <c r="BD31" s="4">
        <f t="shared" ca="1" si="45"/>
        <v>0</v>
      </c>
      <c r="BE31" s="4">
        <f t="shared" ca="1" si="45"/>
        <v>0</v>
      </c>
      <c r="BF31" s="4">
        <f t="shared" ca="1" si="45"/>
        <v>0</v>
      </c>
      <c r="BG31" s="4">
        <f t="shared" ca="1" si="45"/>
        <v>0</v>
      </c>
      <c r="BH31" s="4">
        <f t="shared" ca="1" si="45"/>
        <v>0</v>
      </c>
      <c r="BI31" s="4">
        <f t="shared" ca="1" si="45"/>
        <v>0</v>
      </c>
      <c r="BJ31" s="4">
        <f t="shared" ca="1" si="45"/>
        <v>0</v>
      </c>
      <c r="BK31" s="4">
        <f t="shared" ca="1" si="45"/>
        <v>0</v>
      </c>
      <c r="BL31" s="4">
        <f t="shared" ca="1" si="45"/>
        <v>0</v>
      </c>
      <c r="BM31" s="4">
        <f t="shared" ca="1" si="45"/>
        <v>0</v>
      </c>
      <c r="BN31" s="4">
        <f t="shared" ca="1" si="45"/>
        <v>0</v>
      </c>
      <c r="BO31" s="4">
        <f t="shared" ref="BO31:BR31" ca="1" si="46">-BO27</f>
        <v>0</v>
      </c>
      <c r="BP31" s="4">
        <f t="shared" ca="1" si="46"/>
        <v>0</v>
      </c>
      <c r="BQ31" s="4">
        <f t="shared" ca="1" si="46"/>
        <v>0</v>
      </c>
      <c r="BR31" s="4">
        <f t="shared" ca="1" si="46"/>
        <v>0</v>
      </c>
      <c r="BS31" s="4">
        <f t="shared" ref="BS31:BV31" ca="1" si="47">-BS27</f>
        <v>0</v>
      </c>
      <c r="BT31" s="4">
        <f t="shared" ca="1" si="47"/>
        <v>0</v>
      </c>
      <c r="BU31" s="4">
        <f t="shared" ca="1" si="47"/>
        <v>0</v>
      </c>
      <c r="BV31" s="4">
        <f t="shared" ca="1" si="47"/>
        <v>0</v>
      </c>
      <c r="BW31" s="4">
        <f t="shared" ref="BW31:CD31" ca="1" si="48">-BW27</f>
        <v>0</v>
      </c>
      <c r="BX31" s="4">
        <f t="shared" ca="1" si="48"/>
        <v>0</v>
      </c>
      <c r="BY31" s="4">
        <f t="shared" ca="1" si="48"/>
        <v>0</v>
      </c>
      <c r="BZ31" s="4">
        <f t="shared" ca="1" si="48"/>
        <v>0</v>
      </c>
      <c r="CA31" s="4">
        <f t="shared" ca="1" si="48"/>
        <v>0</v>
      </c>
      <c r="CB31" s="4">
        <f t="shared" ca="1" si="48"/>
        <v>0</v>
      </c>
      <c r="CC31" s="4">
        <f t="shared" ca="1" si="48"/>
        <v>0</v>
      </c>
      <c r="CD31" s="4">
        <f t="shared" ca="1" si="48"/>
        <v>0</v>
      </c>
      <c r="CE31" s="4">
        <f t="shared" ref="CE31:CQ31" ca="1" si="49">-CE27</f>
        <v>0</v>
      </c>
      <c r="CF31" s="4">
        <f t="shared" ca="1" si="49"/>
        <v>0</v>
      </c>
      <c r="CG31" s="4">
        <f t="shared" ca="1" si="49"/>
        <v>0</v>
      </c>
      <c r="CH31" s="4">
        <f t="shared" ca="1" si="49"/>
        <v>0</v>
      </c>
      <c r="CI31" s="4">
        <f t="shared" ca="1" si="49"/>
        <v>0</v>
      </c>
      <c r="CJ31" s="4">
        <f t="shared" ca="1" si="49"/>
        <v>0</v>
      </c>
      <c r="CK31" s="4">
        <f t="shared" ca="1" si="49"/>
        <v>0</v>
      </c>
      <c r="CL31" s="4">
        <f t="shared" ca="1" si="49"/>
        <v>0</v>
      </c>
      <c r="CM31" s="4">
        <f t="shared" ca="1" si="49"/>
        <v>0</v>
      </c>
      <c r="CN31" s="4">
        <f t="shared" ca="1" si="49"/>
        <v>0</v>
      </c>
      <c r="CO31" s="4">
        <f t="shared" ca="1" si="49"/>
        <v>0</v>
      </c>
      <c r="CP31" s="4">
        <f t="shared" ca="1" si="49"/>
        <v>0</v>
      </c>
      <c r="CQ31" s="4">
        <f t="shared" ca="1" si="49"/>
        <v>0</v>
      </c>
      <c r="CR31" s="4">
        <f t="shared" ref="CR31:CX31" ca="1" si="50">-CR27</f>
        <v>0</v>
      </c>
      <c r="CS31" s="4">
        <f t="shared" ca="1" si="50"/>
        <v>0</v>
      </c>
      <c r="CT31" s="4">
        <f t="shared" ca="1" si="50"/>
        <v>0</v>
      </c>
      <c r="CU31" s="4">
        <f t="shared" ca="1" si="50"/>
        <v>0</v>
      </c>
      <c r="CV31" s="4">
        <f t="shared" ca="1" si="50"/>
        <v>0</v>
      </c>
      <c r="CW31" s="4">
        <f t="shared" ca="1" si="50"/>
        <v>0</v>
      </c>
      <c r="CX31" s="4">
        <f t="shared" ca="1" si="50"/>
        <v>0</v>
      </c>
    </row>
    <row r="32" spans="1:102">
      <c r="A32" s="29" t="s">
        <v>337</v>
      </c>
      <c r="C32" s="268">
        <f t="shared" ref="C32:AH32" si="51">IF(C4=Inservice,-C20,0)*(1-FederalIncomeTax-StateIncomeTax)</f>
        <v>0</v>
      </c>
      <c r="D32" s="268">
        <f t="shared" ca="1" si="51"/>
        <v>0</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338</v>
      </c>
      <c r="B33" s="21"/>
      <c r="C33" s="15">
        <f t="shared" ref="C33:L33" ca="1" si="54">SUM(C30:C32)</f>
        <v>0</v>
      </c>
      <c r="D33" s="15">
        <f t="shared" ca="1" si="54"/>
        <v>0</v>
      </c>
      <c r="E33" s="15">
        <f t="shared" ca="1" si="54"/>
        <v>2158.431868678319</v>
      </c>
      <c r="F33" s="15">
        <f t="shared" ca="1" si="54"/>
        <v>20495.05652176114</v>
      </c>
      <c r="G33" s="15">
        <f t="shared" ca="1" si="54"/>
        <v>42714.185989709455</v>
      </c>
      <c r="H33" s="15">
        <f t="shared" ca="1" si="54"/>
        <v>65406.042929045609</v>
      </c>
      <c r="I33" s="15">
        <f t="shared" ca="1" si="54"/>
        <v>88996.991337316387</v>
      </c>
      <c r="J33" s="15">
        <f t="shared" ca="1" si="54"/>
        <v>91043.922138074646</v>
      </c>
      <c r="K33" s="15">
        <f t="shared" ca="1" si="54"/>
        <v>93137.93234725036</v>
      </c>
      <c r="L33" s="15">
        <f t="shared" ca="1" si="54"/>
        <v>95280.104791237114</v>
      </c>
      <c r="M33" s="15">
        <f t="shared" ref="M33:BR33" ca="1" si="55">SUM(M30:M32)</f>
        <v>97471.547201435547</v>
      </c>
      <c r="N33" s="15">
        <f t="shared" ca="1" si="55"/>
        <v>99713.392787068558</v>
      </c>
      <c r="O33" s="15">
        <f t="shared" ca="1" si="55"/>
        <v>102006.80082117114</v>
      </c>
      <c r="P33" s="15">
        <f t="shared" ca="1" si="55"/>
        <v>104352.95724005805</v>
      </c>
      <c r="Q33" s="15">
        <f t="shared" ca="1" si="55"/>
        <v>106753.0752565794</v>
      </c>
      <c r="R33" s="15">
        <f t="shared" ca="1" si="55"/>
        <v>109208.39598748069</v>
      </c>
      <c r="S33" s="15">
        <f t="shared" ca="1" si="55"/>
        <v>111720.18909519276</v>
      </c>
      <c r="T33" s="15">
        <f t="shared" ca="1" si="55"/>
        <v>114289.75344438219</v>
      </c>
      <c r="U33" s="15">
        <f t="shared" ca="1" si="55"/>
        <v>116918.41777360298</v>
      </c>
      <c r="V33" s="15">
        <f t="shared" ca="1" si="55"/>
        <v>119607.54138239584</v>
      </c>
      <c r="W33" s="15">
        <f t="shared" ca="1" si="55"/>
        <v>122358.51483419092</v>
      </c>
      <c r="X33" s="15">
        <f t="shared" ca="1" si="55"/>
        <v>125172.76067537731</v>
      </c>
      <c r="Y33" s="15">
        <f t="shared" ca="1" si="55"/>
        <v>128051.73417091099</v>
      </c>
      <c r="Z33" s="15">
        <f t="shared" ca="1" si="55"/>
        <v>130996.92405684193</v>
      </c>
      <c r="AA33" s="15">
        <f t="shared" ca="1" si="55"/>
        <v>134009.85331014928</v>
      </c>
      <c r="AB33" s="15">
        <f t="shared" ca="1" si="55"/>
        <v>137092.07993628265</v>
      </c>
      <c r="AC33" s="15">
        <f t="shared" ca="1" si="55"/>
        <v>140245.19777481715</v>
      </c>
      <c r="AD33" s="15">
        <f t="shared" ca="1" si="55"/>
        <v>143470.83732363797</v>
      </c>
      <c r="AE33" s="15">
        <f t="shared" ca="1" si="55"/>
        <v>146770.66658208164</v>
      </c>
      <c r="AF33" s="15">
        <f t="shared" ca="1" si="55"/>
        <v>150146.3919134695</v>
      </c>
      <c r="AG33" s="15">
        <f t="shared" ca="1" si="55"/>
        <v>153599.75892747924</v>
      </c>
      <c r="AH33" s="15">
        <f t="shared" ca="1" si="55"/>
        <v>157132.55338281125</v>
      </c>
      <c r="AI33" s="15">
        <f t="shared" ca="1" si="55"/>
        <v>160746.6021106159</v>
      </c>
      <c r="AJ33" s="15">
        <f t="shared" ca="1" si="55"/>
        <v>164443.77395916008</v>
      </c>
      <c r="AK33" s="15">
        <f t="shared" ca="1" si="55"/>
        <v>168225.98076022076</v>
      </c>
      <c r="AL33" s="15">
        <f t="shared" ca="1" si="55"/>
        <v>172095.17831770581</v>
      </c>
      <c r="AM33" s="15">
        <f t="shared" ca="1" si="55"/>
        <v>176053.36741901306</v>
      </c>
      <c r="AN33" s="15">
        <f t="shared" ca="1" si="55"/>
        <v>180102.59486965029</v>
      </c>
      <c r="AO33" s="15">
        <f t="shared" ca="1" si="55"/>
        <v>184244.95455165222</v>
      </c>
      <c r="AP33" s="15">
        <f t="shared" ca="1" si="55"/>
        <v>188482.58850634019</v>
      </c>
      <c r="AQ33" s="15">
        <f t="shared" ca="1" si="55"/>
        <v>192817.688041986</v>
      </c>
      <c r="AR33" s="15">
        <f t="shared" ca="1" si="55"/>
        <v>197252.49486695166</v>
      </c>
      <c r="AS33" s="15">
        <f t="shared" ca="1" si="55"/>
        <v>201789.30224889153</v>
      </c>
      <c r="AT33" s="15">
        <f t="shared" ca="1" si="55"/>
        <v>206430.45620061608</v>
      </c>
      <c r="AU33" s="15">
        <f t="shared" ca="1" si="55"/>
        <v>211178.35669323019</v>
      </c>
      <c r="AV33" s="15">
        <f t="shared" ca="1" si="55"/>
        <v>216035.45889717445</v>
      </c>
      <c r="AW33" s="15">
        <f t="shared" ca="1" si="55"/>
        <v>0</v>
      </c>
      <c r="AX33" s="15">
        <f t="shared" ca="1" si="55"/>
        <v>0</v>
      </c>
      <c r="AY33" s="15">
        <f t="shared" ca="1" si="55"/>
        <v>0</v>
      </c>
      <c r="AZ33" s="15">
        <f t="shared" ca="1" si="55"/>
        <v>0</v>
      </c>
      <c r="BA33" s="15">
        <f t="shared" ca="1" si="55"/>
        <v>0</v>
      </c>
      <c r="BB33" s="15">
        <f t="shared" ca="1" si="55"/>
        <v>0</v>
      </c>
      <c r="BC33" s="15">
        <f t="shared" ca="1" si="55"/>
        <v>0</v>
      </c>
      <c r="BD33" s="15">
        <f t="shared" ca="1" si="55"/>
        <v>0</v>
      </c>
      <c r="BE33" s="15">
        <f t="shared" ca="1" si="55"/>
        <v>0</v>
      </c>
      <c r="BF33" s="15">
        <f t="shared" ca="1" si="55"/>
        <v>0</v>
      </c>
      <c r="BG33" s="15">
        <f t="shared" ca="1" si="55"/>
        <v>0</v>
      </c>
      <c r="BH33" s="15">
        <f t="shared" ca="1" si="55"/>
        <v>0</v>
      </c>
      <c r="BI33" s="15">
        <f t="shared" ca="1" si="55"/>
        <v>0</v>
      </c>
      <c r="BJ33" s="15">
        <f t="shared" ca="1" si="55"/>
        <v>0</v>
      </c>
      <c r="BK33" s="15">
        <f t="shared" ca="1" si="55"/>
        <v>0</v>
      </c>
      <c r="BL33" s="15">
        <f t="shared" ca="1" si="55"/>
        <v>0</v>
      </c>
      <c r="BM33" s="15">
        <f t="shared" ca="1" si="55"/>
        <v>0</v>
      </c>
      <c r="BN33" s="15">
        <f t="shared" ca="1" si="55"/>
        <v>0</v>
      </c>
      <c r="BO33" s="15">
        <f t="shared" ca="1" si="55"/>
        <v>0</v>
      </c>
      <c r="BP33" s="15">
        <f t="shared" ca="1" si="55"/>
        <v>0</v>
      </c>
      <c r="BQ33" s="15">
        <f t="shared" ca="1" si="55"/>
        <v>0</v>
      </c>
      <c r="BR33" s="15">
        <f t="shared" ca="1" si="55"/>
        <v>0</v>
      </c>
      <c r="BS33" s="15">
        <f t="shared" ref="BS33:BV33" ca="1" si="56">SUM(BS30:BS32)</f>
        <v>0</v>
      </c>
      <c r="BT33" s="15">
        <f t="shared" ca="1" si="56"/>
        <v>0</v>
      </c>
      <c r="BU33" s="15">
        <f t="shared" ca="1" si="56"/>
        <v>0</v>
      </c>
      <c r="BV33" s="15">
        <f t="shared" ca="1" si="56"/>
        <v>0</v>
      </c>
      <c r="BW33" s="15">
        <f t="shared" ref="BW33:CD33" ca="1" si="57">SUM(BW30:BW32)</f>
        <v>0</v>
      </c>
      <c r="BX33" s="15">
        <f t="shared" ca="1" si="57"/>
        <v>0</v>
      </c>
      <c r="BY33" s="15">
        <f t="shared" ca="1" si="57"/>
        <v>0</v>
      </c>
      <c r="BZ33" s="15">
        <f t="shared" ca="1" si="57"/>
        <v>0</v>
      </c>
      <c r="CA33" s="15">
        <f t="shared" ca="1" si="57"/>
        <v>0</v>
      </c>
      <c r="CB33" s="15">
        <f t="shared" ca="1" si="57"/>
        <v>0</v>
      </c>
      <c r="CC33" s="15">
        <f t="shared" ca="1" si="57"/>
        <v>0</v>
      </c>
      <c r="CD33" s="15">
        <f t="shared" ca="1" si="57"/>
        <v>0</v>
      </c>
      <c r="CE33" s="15">
        <f t="shared" ref="CE33:CQ33" ca="1" si="58">SUM(CE30:CE32)</f>
        <v>0</v>
      </c>
      <c r="CF33" s="15">
        <f t="shared" ca="1" si="58"/>
        <v>0</v>
      </c>
      <c r="CG33" s="15">
        <f t="shared" ca="1" si="58"/>
        <v>0</v>
      </c>
      <c r="CH33" s="15">
        <f t="shared" ca="1" si="58"/>
        <v>0</v>
      </c>
      <c r="CI33" s="15">
        <f t="shared" ca="1" si="58"/>
        <v>0</v>
      </c>
      <c r="CJ33" s="15">
        <f t="shared" ca="1" si="58"/>
        <v>0</v>
      </c>
      <c r="CK33" s="15">
        <f t="shared" ca="1" si="58"/>
        <v>0</v>
      </c>
      <c r="CL33" s="15">
        <f t="shared" ca="1" si="58"/>
        <v>0</v>
      </c>
      <c r="CM33" s="15">
        <f t="shared" ca="1" si="58"/>
        <v>0</v>
      </c>
      <c r="CN33" s="15">
        <f t="shared" ca="1" si="58"/>
        <v>0</v>
      </c>
      <c r="CO33" s="15">
        <f t="shared" ca="1" si="58"/>
        <v>0</v>
      </c>
      <c r="CP33" s="15">
        <f t="shared" ca="1" si="58"/>
        <v>0</v>
      </c>
      <c r="CQ33" s="15">
        <f t="shared" ca="1" si="58"/>
        <v>0</v>
      </c>
      <c r="CR33" s="15">
        <f t="shared" ref="CR33:CX33" ca="1" si="59">SUM(CR30:CR32)</f>
        <v>0</v>
      </c>
      <c r="CS33" s="15">
        <f t="shared" ca="1" si="59"/>
        <v>0</v>
      </c>
      <c r="CT33" s="15">
        <f t="shared" ca="1" si="59"/>
        <v>0</v>
      </c>
      <c r="CU33" s="15">
        <f t="shared" ca="1" si="59"/>
        <v>0</v>
      </c>
      <c r="CV33" s="15">
        <f t="shared" ca="1" si="59"/>
        <v>0</v>
      </c>
      <c r="CW33" s="15">
        <f t="shared" ca="1" si="59"/>
        <v>0</v>
      </c>
      <c r="CX33" s="15">
        <f t="shared" ca="1" si="59"/>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0</v>
      </c>
      <c r="D37" s="4">
        <f t="shared" ref="D37:AI37" ca="1" si="60">(C12+D12)/2</f>
        <v>0</v>
      </c>
      <c r="E37" s="4">
        <f t="shared" ca="1" si="60"/>
        <v>0</v>
      </c>
      <c r="F37" s="4">
        <f t="shared" ca="1" si="60"/>
        <v>0</v>
      </c>
      <c r="G37" s="4">
        <f t="shared" ca="1" si="60"/>
        <v>0</v>
      </c>
      <c r="H37" s="4">
        <f t="shared" ca="1" si="60"/>
        <v>0</v>
      </c>
      <c r="I37" s="4">
        <f t="shared" ca="1" si="60"/>
        <v>0</v>
      </c>
      <c r="J37" s="4">
        <f t="shared" ca="1" si="60"/>
        <v>0</v>
      </c>
      <c r="K37" s="4">
        <f t="shared" ca="1" si="60"/>
        <v>0</v>
      </c>
      <c r="L37" s="4">
        <f t="shared" ca="1" si="60"/>
        <v>0</v>
      </c>
      <c r="M37" s="4">
        <f t="shared" ca="1" si="60"/>
        <v>0</v>
      </c>
      <c r="N37" s="4">
        <f t="shared" ca="1" si="60"/>
        <v>0</v>
      </c>
      <c r="O37" s="4">
        <f t="shared" ca="1" si="60"/>
        <v>0</v>
      </c>
      <c r="P37" s="4">
        <f t="shared" ca="1" si="60"/>
        <v>0</v>
      </c>
      <c r="Q37" s="4">
        <f t="shared" ca="1" si="60"/>
        <v>0</v>
      </c>
      <c r="R37" s="4">
        <f t="shared" ca="1" si="60"/>
        <v>0</v>
      </c>
      <c r="S37" s="4">
        <f t="shared" ca="1" si="60"/>
        <v>0</v>
      </c>
      <c r="T37" s="4">
        <f t="shared" ca="1" si="60"/>
        <v>0</v>
      </c>
      <c r="U37" s="4">
        <f t="shared" ca="1" si="60"/>
        <v>0</v>
      </c>
      <c r="V37" s="4">
        <f t="shared" ca="1" si="60"/>
        <v>0</v>
      </c>
      <c r="W37" s="4">
        <f t="shared" ca="1" si="60"/>
        <v>0</v>
      </c>
      <c r="X37" s="4">
        <f t="shared" ca="1" si="60"/>
        <v>0</v>
      </c>
      <c r="Y37" s="4">
        <f t="shared" ca="1" si="60"/>
        <v>0</v>
      </c>
      <c r="Z37" s="4">
        <f t="shared" ca="1" si="60"/>
        <v>0</v>
      </c>
      <c r="AA37" s="4">
        <f t="shared" ca="1" si="60"/>
        <v>0</v>
      </c>
      <c r="AB37" s="4">
        <f t="shared" ca="1" si="60"/>
        <v>0</v>
      </c>
      <c r="AC37" s="4">
        <f t="shared" ca="1" si="60"/>
        <v>0</v>
      </c>
      <c r="AD37" s="4">
        <f t="shared" ca="1" si="60"/>
        <v>0</v>
      </c>
      <c r="AE37" s="4">
        <f t="shared" ca="1" si="60"/>
        <v>0</v>
      </c>
      <c r="AF37" s="4">
        <f t="shared" ca="1" si="60"/>
        <v>0</v>
      </c>
      <c r="AG37" s="4">
        <f t="shared" ca="1" si="60"/>
        <v>0</v>
      </c>
      <c r="AH37" s="4">
        <f t="shared" ca="1" si="60"/>
        <v>0</v>
      </c>
      <c r="AI37" s="4">
        <f t="shared" ca="1" si="60"/>
        <v>0</v>
      </c>
      <c r="AJ37" s="4">
        <f t="shared" ref="AJ37:BO37" ca="1" si="61">(AI12+AJ12)/2</f>
        <v>0</v>
      </c>
      <c r="AK37" s="4">
        <f t="shared" ca="1" si="61"/>
        <v>0</v>
      </c>
      <c r="AL37" s="4">
        <f t="shared" ca="1" si="61"/>
        <v>0</v>
      </c>
      <c r="AM37" s="4">
        <f t="shared" ca="1" si="61"/>
        <v>0</v>
      </c>
      <c r="AN37" s="4">
        <f t="shared" ca="1" si="61"/>
        <v>0</v>
      </c>
      <c r="AO37" s="4">
        <f t="shared" ca="1" si="61"/>
        <v>0</v>
      </c>
      <c r="AP37" s="4">
        <f t="shared" ca="1" si="61"/>
        <v>0</v>
      </c>
      <c r="AQ37" s="4">
        <f t="shared" ca="1" si="61"/>
        <v>0</v>
      </c>
      <c r="AR37" s="4">
        <f t="shared" ca="1" si="61"/>
        <v>0</v>
      </c>
      <c r="AS37" s="4">
        <f t="shared" ca="1" si="61"/>
        <v>0</v>
      </c>
      <c r="AT37" s="4">
        <f t="shared" ca="1" si="61"/>
        <v>0</v>
      </c>
      <c r="AU37" s="4">
        <f t="shared" ca="1" si="61"/>
        <v>0</v>
      </c>
      <c r="AV37" s="4">
        <f t="shared" ca="1" si="61"/>
        <v>0</v>
      </c>
      <c r="AW37" s="4">
        <f t="shared" ca="1" si="61"/>
        <v>0</v>
      </c>
      <c r="AX37" s="4">
        <f t="shared" ca="1" si="61"/>
        <v>0</v>
      </c>
      <c r="AY37" s="4">
        <f t="shared" ca="1" si="61"/>
        <v>0</v>
      </c>
      <c r="AZ37" s="4">
        <f t="shared" ca="1" si="61"/>
        <v>0</v>
      </c>
      <c r="BA37" s="4">
        <f t="shared" ca="1" si="61"/>
        <v>0</v>
      </c>
      <c r="BB37" s="4">
        <f t="shared" ca="1" si="61"/>
        <v>0</v>
      </c>
      <c r="BC37" s="4">
        <f t="shared" ca="1" si="61"/>
        <v>0</v>
      </c>
      <c r="BD37" s="4">
        <f t="shared" ca="1" si="61"/>
        <v>0</v>
      </c>
      <c r="BE37" s="4">
        <f t="shared" ca="1" si="61"/>
        <v>0</v>
      </c>
      <c r="BF37" s="4">
        <f t="shared" ca="1" si="61"/>
        <v>0</v>
      </c>
      <c r="BG37" s="4">
        <f t="shared" ca="1" si="61"/>
        <v>0</v>
      </c>
      <c r="BH37" s="4">
        <f t="shared" ca="1" si="61"/>
        <v>0</v>
      </c>
      <c r="BI37" s="4">
        <f t="shared" ca="1" si="61"/>
        <v>0</v>
      </c>
      <c r="BJ37" s="4">
        <f t="shared" ca="1" si="61"/>
        <v>0</v>
      </c>
      <c r="BK37" s="4">
        <f t="shared" ca="1" si="61"/>
        <v>0</v>
      </c>
      <c r="BL37" s="4">
        <f t="shared" ca="1" si="61"/>
        <v>0</v>
      </c>
      <c r="BM37" s="4">
        <f t="shared" ca="1" si="61"/>
        <v>0</v>
      </c>
      <c r="BN37" s="4">
        <f t="shared" ca="1" si="61"/>
        <v>0</v>
      </c>
      <c r="BO37" s="4">
        <f t="shared" ca="1" si="61"/>
        <v>0</v>
      </c>
      <c r="BP37" s="4">
        <f t="shared" ref="BP37:BR37" ca="1" si="62">(BO12+BP12)/2</f>
        <v>0</v>
      </c>
      <c r="BQ37" s="4">
        <f t="shared" ca="1" si="62"/>
        <v>0</v>
      </c>
      <c r="BR37" s="4">
        <f t="shared" ca="1" si="62"/>
        <v>0</v>
      </c>
      <c r="BS37" s="4">
        <f t="shared" ref="BS37" ca="1" si="63">(BR12+BS12)/2</f>
        <v>0</v>
      </c>
      <c r="BT37" s="4">
        <f t="shared" ref="BT37" ca="1" si="64">(BS12+BT12)/2</f>
        <v>0</v>
      </c>
      <c r="BU37" s="4">
        <f t="shared" ref="BU37" ca="1" si="65">(BT12+BU12)/2</f>
        <v>0</v>
      </c>
      <c r="BV37" s="4">
        <f t="shared" ref="BV37" ca="1" si="66">(BU12+BV12)/2</f>
        <v>0</v>
      </c>
      <c r="BW37" s="4">
        <f t="shared" ref="BW37" ca="1" si="67">(BV12+BW12)/2</f>
        <v>0</v>
      </c>
      <c r="BX37" s="4">
        <f t="shared" ref="BX37" ca="1" si="68">(BW12+BX12)/2</f>
        <v>0</v>
      </c>
      <c r="BY37" s="4">
        <f t="shared" ref="BY37" ca="1" si="69">(BX12+BY12)/2</f>
        <v>0</v>
      </c>
      <c r="BZ37" s="4">
        <f t="shared" ref="BZ37" ca="1" si="70">(BY12+BZ12)/2</f>
        <v>0</v>
      </c>
      <c r="CA37" s="4">
        <f t="shared" ref="CA37" ca="1" si="71">(BZ12+CA12)/2</f>
        <v>0</v>
      </c>
      <c r="CB37" s="4">
        <f t="shared" ref="CB37" ca="1" si="72">(CA12+CB12)/2</f>
        <v>0</v>
      </c>
      <c r="CC37" s="4">
        <f t="shared" ref="CC37" ca="1" si="73">(CB12+CC12)/2</f>
        <v>0</v>
      </c>
      <c r="CD37" s="4">
        <f t="shared" ref="CD37" ca="1" si="74">(CC12+CD12)/2</f>
        <v>0</v>
      </c>
      <c r="CE37" s="4">
        <f t="shared" ref="CE37" ca="1" si="75">(CD12+CE12)/2</f>
        <v>0</v>
      </c>
      <c r="CF37" s="4">
        <f t="shared" ref="CF37" ca="1" si="76">(CE12+CF12)/2</f>
        <v>0</v>
      </c>
      <c r="CG37" s="4">
        <f t="shared" ref="CG37" ca="1" si="77">(CF12+CG12)/2</f>
        <v>0</v>
      </c>
      <c r="CH37" s="4">
        <f t="shared" ref="CH37" ca="1" si="78">(CG12+CH12)/2</f>
        <v>0</v>
      </c>
      <c r="CI37" s="4">
        <f t="shared" ref="CI37" ca="1" si="79">(CH12+CI12)/2</f>
        <v>0</v>
      </c>
      <c r="CJ37" s="4">
        <f t="shared" ref="CJ37" ca="1" si="80">(CI12+CJ12)/2</f>
        <v>0</v>
      </c>
      <c r="CK37" s="4">
        <f t="shared" ref="CK37" ca="1" si="81">(CJ12+CK12)/2</f>
        <v>0</v>
      </c>
      <c r="CL37" s="4">
        <f t="shared" ref="CL37" ca="1" si="82">(CK12+CL12)/2</f>
        <v>0</v>
      </c>
      <c r="CM37" s="4">
        <f t="shared" ref="CM37" ca="1" si="83">(CL12+CM12)/2</f>
        <v>0</v>
      </c>
      <c r="CN37" s="4">
        <f t="shared" ref="CN37" ca="1" si="84">(CM12+CN12)/2</f>
        <v>0</v>
      </c>
      <c r="CO37" s="4">
        <f t="shared" ref="CO37" ca="1" si="85">(CN12+CO12)/2</f>
        <v>0</v>
      </c>
      <c r="CP37" s="4">
        <f t="shared" ref="CP37" ca="1" si="86">(CO12+CP12)/2</f>
        <v>0</v>
      </c>
      <c r="CQ37" s="4">
        <f t="shared" ref="CQ37" ca="1" si="87">(CP12+CQ12)/2</f>
        <v>0</v>
      </c>
      <c r="CR37" s="4">
        <f t="shared" ref="CR37" ca="1" si="88">(CQ12+CR12)/2</f>
        <v>0</v>
      </c>
      <c r="CS37" s="4">
        <f t="shared" ref="CS37" ca="1" si="89">(CR12+CS12)/2</f>
        <v>0</v>
      </c>
      <c r="CT37" s="4">
        <f t="shared" ref="CT37" ca="1" si="90">(CS12+CT12)/2</f>
        <v>0</v>
      </c>
      <c r="CU37" s="4">
        <f t="shared" ref="CU37" ca="1" si="91">(CT12+CU12)/2</f>
        <v>0</v>
      </c>
      <c r="CV37" s="4">
        <f t="shared" ref="CV37" ca="1" si="92">(CU12+CV12)/2</f>
        <v>0</v>
      </c>
      <c r="CW37" s="4">
        <f t="shared" ref="CW37" ca="1" si="93">(CV12+CW12)/2</f>
        <v>0</v>
      </c>
      <c r="CX37" s="4">
        <f t="shared" ref="CX37" ca="1" si="94">(CW12+CX12)/2</f>
        <v>0</v>
      </c>
    </row>
    <row r="38" spans="1:102">
      <c r="A38" s="20" t="s">
        <v>341</v>
      </c>
      <c r="B38" s="31"/>
      <c r="C38" s="15">
        <f t="shared" ref="C38:BN38" ca="1" si="95">C37*$B$13*$B$14</f>
        <v>0</v>
      </c>
      <c r="D38" s="15">
        <f t="shared" ca="1" si="95"/>
        <v>0</v>
      </c>
      <c r="E38" s="15">
        <f t="shared" ca="1" si="95"/>
        <v>0</v>
      </c>
      <c r="F38" s="15">
        <f t="shared" ca="1" si="95"/>
        <v>0</v>
      </c>
      <c r="G38" s="15">
        <f t="shared" ca="1" si="95"/>
        <v>0</v>
      </c>
      <c r="H38" s="15">
        <f t="shared" ca="1" si="95"/>
        <v>0</v>
      </c>
      <c r="I38" s="15">
        <f t="shared" ca="1" si="95"/>
        <v>0</v>
      </c>
      <c r="J38" s="15">
        <f t="shared" ca="1" si="95"/>
        <v>0</v>
      </c>
      <c r="K38" s="15">
        <f t="shared" ca="1" si="95"/>
        <v>0</v>
      </c>
      <c r="L38" s="15">
        <f t="shared" ca="1" si="95"/>
        <v>0</v>
      </c>
      <c r="M38" s="15">
        <f t="shared" ca="1" si="95"/>
        <v>0</v>
      </c>
      <c r="N38" s="15">
        <f t="shared" ca="1" si="95"/>
        <v>0</v>
      </c>
      <c r="O38" s="15">
        <f t="shared" ca="1" si="95"/>
        <v>0</v>
      </c>
      <c r="P38" s="15">
        <f t="shared" ca="1" si="95"/>
        <v>0</v>
      </c>
      <c r="Q38" s="15">
        <f t="shared" ca="1" si="95"/>
        <v>0</v>
      </c>
      <c r="R38" s="15">
        <f t="shared" ca="1" si="95"/>
        <v>0</v>
      </c>
      <c r="S38" s="15">
        <f t="shared" ca="1" si="95"/>
        <v>0</v>
      </c>
      <c r="T38" s="15">
        <f t="shared" ca="1" si="95"/>
        <v>0</v>
      </c>
      <c r="U38" s="15">
        <f t="shared" ca="1" si="95"/>
        <v>0</v>
      </c>
      <c r="V38" s="15">
        <f t="shared" ca="1" si="95"/>
        <v>0</v>
      </c>
      <c r="W38" s="15">
        <f t="shared" ca="1" si="95"/>
        <v>0</v>
      </c>
      <c r="X38" s="15">
        <f t="shared" ca="1" si="95"/>
        <v>0</v>
      </c>
      <c r="Y38" s="15">
        <f t="shared" ca="1" si="95"/>
        <v>0</v>
      </c>
      <c r="Z38" s="15">
        <f t="shared" ca="1" si="95"/>
        <v>0</v>
      </c>
      <c r="AA38" s="15">
        <f t="shared" ca="1" si="95"/>
        <v>0</v>
      </c>
      <c r="AB38" s="15">
        <f t="shared" ca="1" si="95"/>
        <v>0</v>
      </c>
      <c r="AC38" s="15">
        <f t="shared" ca="1" si="95"/>
        <v>0</v>
      </c>
      <c r="AD38" s="15">
        <f t="shared" ca="1" si="95"/>
        <v>0</v>
      </c>
      <c r="AE38" s="15">
        <f t="shared" ca="1" si="95"/>
        <v>0</v>
      </c>
      <c r="AF38" s="15">
        <f t="shared" ca="1" si="95"/>
        <v>0</v>
      </c>
      <c r="AG38" s="15">
        <f t="shared" ca="1" si="95"/>
        <v>0</v>
      </c>
      <c r="AH38" s="15">
        <f t="shared" ca="1" si="95"/>
        <v>0</v>
      </c>
      <c r="AI38" s="15">
        <f t="shared" ca="1" si="95"/>
        <v>0</v>
      </c>
      <c r="AJ38" s="15">
        <f t="shared" ca="1" si="95"/>
        <v>0</v>
      </c>
      <c r="AK38" s="15">
        <f t="shared" ca="1" si="95"/>
        <v>0</v>
      </c>
      <c r="AL38" s="15">
        <f t="shared" ca="1" si="95"/>
        <v>0</v>
      </c>
      <c r="AM38" s="15">
        <f t="shared" ca="1" si="95"/>
        <v>0</v>
      </c>
      <c r="AN38" s="15">
        <f t="shared" ca="1" si="95"/>
        <v>0</v>
      </c>
      <c r="AO38" s="15">
        <f t="shared" ca="1" si="95"/>
        <v>0</v>
      </c>
      <c r="AP38" s="15">
        <f t="shared" ca="1" si="95"/>
        <v>0</v>
      </c>
      <c r="AQ38" s="15">
        <f t="shared" ca="1" si="95"/>
        <v>0</v>
      </c>
      <c r="AR38" s="15">
        <f t="shared" ca="1" si="95"/>
        <v>0</v>
      </c>
      <c r="AS38" s="15">
        <f t="shared" ca="1" si="95"/>
        <v>0</v>
      </c>
      <c r="AT38" s="15">
        <f t="shared" ca="1" si="95"/>
        <v>0</v>
      </c>
      <c r="AU38" s="15">
        <f t="shared" ca="1" si="95"/>
        <v>0</v>
      </c>
      <c r="AV38" s="15">
        <f t="shared" ca="1" si="95"/>
        <v>0</v>
      </c>
      <c r="AW38" s="15">
        <f t="shared" ca="1" si="95"/>
        <v>0</v>
      </c>
      <c r="AX38" s="15">
        <f t="shared" ca="1" si="95"/>
        <v>0</v>
      </c>
      <c r="AY38" s="15">
        <f t="shared" ca="1" si="95"/>
        <v>0</v>
      </c>
      <c r="AZ38" s="15">
        <f t="shared" ca="1" si="95"/>
        <v>0</v>
      </c>
      <c r="BA38" s="15">
        <f t="shared" ca="1" si="95"/>
        <v>0</v>
      </c>
      <c r="BB38" s="15">
        <f t="shared" ca="1" si="95"/>
        <v>0</v>
      </c>
      <c r="BC38" s="15">
        <f t="shared" ca="1" si="95"/>
        <v>0</v>
      </c>
      <c r="BD38" s="15">
        <f t="shared" ca="1" si="95"/>
        <v>0</v>
      </c>
      <c r="BE38" s="15">
        <f t="shared" ca="1" si="95"/>
        <v>0</v>
      </c>
      <c r="BF38" s="15">
        <f t="shared" ca="1" si="95"/>
        <v>0</v>
      </c>
      <c r="BG38" s="15">
        <f t="shared" ca="1" si="95"/>
        <v>0</v>
      </c>
      <c r="BH38" s="15">
        <f t="shared" ca="1" si="95"/>
        <v>0</v>
      </c>
      <c r="BI38" s="15">
        <f t="shared" ca="1" si="95"/>
        <v>0</v>
      </c>
      <c r="BJ38" s="15">
        <f t="shared" ca="1" si="95"/>
        <v>0</v>
      </c>
      <c r="BK38" s="15">
        <f t="shared" ca="1" si="95"/>
        <v>0</v>
      </c>
      <c r="BL38" s="15">
        <f t="shared" ca="1" si="95"/>
        <v>0</v>
      </c>
      <c r="BM38" s="15">
        <f t="shared" ca="1" si="95"/>
        <v>0</v>
      </c>
      <c r="BN38" s="15">
        <f t="shared" ca="1" si="95"/>
        <v>0</v>
      </c>
      <c r="BO38" s="15">
        <f t="shared" ref="BO38:BR38" ca="1" si="96">BO37*$B$13*$B$14</f>
        <v>0</v>
      </c>
      <c r="BP38" s="15">
        <f t="shared" ca="1" si="96"/>
        <v>0</v>
      </c>
      <c r="BQ38" s="15">
        <f t="shared" ca="1" si="96"/>
        <v>0</v>
      </c>
      <c r="BR38" s="15">
        <f t="shared" ca="1" si="96"/>
        <v>0</v>
      </c>
      <c r="BS38" s="15">
        <f t="shared" ref="BS38:BV38" ca="1" si="97">BS37*$B$13*$B$14</f>
        <v>0</v>
      </c>
      <c r="BT38" s="15">
        <f t="shared" ca="1" si="97"/>
        <v>0</v>
      </c>
      <c r="BU38" s="15">
        <f t="shared" ca="1" si="97"/>
        <v>0</v>
      </c>
      <c r="BV38" s="15">
        <f t="shared" ca="1" si="97"/>
        <v>0</v>
      </c>
      <c r="BW38" s="15">
        <f t="shared" ref="BW38:CD38" ca="1" si="98">BW37*$B$13*$B$14</f>
        <v>0</v>
      </c>
      <c r="BX38" s="15">
        <f t="shared" ca="1" si="98"/>
        <v>0</v>
      </c>
      <c r="BY38" s="15">
        <f t="shared" ca="1" si="98"/>
        <v>0</v>
      </c>
      <c r="BZ38" s="15">
        <f t="shared" ca="1" si="98"/>
        <v>0</v>
      </c>
      <c r="CA38" s="15">
        <f t="shared" ca="1" si="98"/>
        <v>0</v>
      </c>
      <c r="CB38" s="15">
        <f t="shared" ca="1" si="98"/>
        <v>0</v>
      </c>
      <c r="CC38" s="15">
        <f t="shared" ca="1" si="98"/>
        <v>0</v>
      </c>
      <c r="CD38" s="15">
        <f t="shared" ca="1" si="98"/>
        <v>0</v>
      </c>
      <c r="CE38" s="15">
        <f t="shared" ref="CE38:CQ38" ca="1" si="99">CE37*$B$13*$B$14</f>
        <v>0</v>
      </c>
      <c r="CF38" s="15">
        <f t="shared" ca="1" si="99"/>
        <v>0</v>
      </c>
      <c r="CG38" s="15">
        <f t="shared" ca="1" si="99"/>
        <v>0</v>
      </c>
      <c r="CH38" s="15">
        <f t="shared" ca="1" si="99"/>
        <v>0</v>
      </c>
      <c r="CI38" s="15">
        <f t="shared" ca="1" si="99"/>
        <v>0</v>
      </c>
      <c r="CJ38" s="15">
        <f t="shared" ca="1" si="99"/>
        <v>0</v>
      </c>
      <c r="CK38" s="15">
        <f t="shared" ca="1" si="99"/>
        <v>0</v>
      </c>
      <c r="CL38" s="15">
        <f t="shared" ca="1" si="99"/>
        <v>0</v>
      </c>
      <c r="CM38" s="15">
        <f t="shared" ca="1" si="99"/>
        <v>0</v>
      </c>
      <c r="CN38" s="15">
        <f t="shared" ca="1" si="99"/>
        <v>0</v>
      </c>
      <c r="CO38" s="15">
        <f t="shared" ca="1" si="99"/>
        <v>0</v>
      </c>
      <c r="CP38" s="15">
        <f t="shared" ca="1" si="99"/>
        <v>0</v>
      </c>
      <c r="CQ38" s="15">
        <f t="shared" ca="1" si="99"/>
        <v>0</v>
      </c>
      <c r="CR38" s="15">
        <f t="shared" ref="CR38:CX38" ca="1" si="100">CR37*$B$13*$B$14</f>
        <v>0</v>
      </c>
      <c r="CS38" s="15">
        <f t="shared" ca="1" si="100"/>
        <v>0</v>
      </c>
      <c r="CT38" s="15">
        <f t="shared" ca="1" si="100"/>
        <v>0</v>
      </c>
      <c r="CU38" s="15">
        <f t="shared" ca="1" si="100"/>
        <v>0</v>
      </c>
      <c r="CV38" s="15">
        <f t="shared" ca="1" si="100"/>
        <v>0</v>
      </c>
      <c r="CW38" s="15">
        <f t="shared" ca="1" si="100"/>
        <v>0</v>
      </c>
      <c r="CX38" s="15">
        <f t="shared" ca="1" si="100"/>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101">C21</f>
        <v>0</v>
      </c>
      <c r="D41" s="4">
        <f t="shared" ca="1" si="101"/>
        <v>0</v>
      </c>
      <c r="E41" s="4">
        <f t="shared" ca="1" si="101"/>
        <v>-2875.9918303508584</v>
      </c>
      <c r="F41" s="4">
        <f t="shared" ca="1" si="101"/>
        <v>-27308.536338122773</v>
      </c>
      <c r="G41" s="4">
        <f t="shared" ca="1" si="101"/>
        <v>-56914.305116201809</v>
      </c>
      <c r="H41" s="4">
        <f t="shared" ca="1" si="101"/>
        <v>-87149.957267215999</v>
      </c>
      <c r="I41" s="4">
        <f t="shared" ca="1" si="101"/>
        <v>-118583.59938349952</v>
      </c>
      <c r="J41" s="4">
        <f t="shared" ca="1" si="101"/>
        <v>-121311.02216931999</v>
      </c>
      <c r="K41" s="4">
        <f t="shared" ca="1" si="101"/>
        <v>-124101.17567921434</v>
      </c>
      <c r="L41" s="4">
        <f t="shared" ca="1" si="101"/>
        <v>-126955.50271983627</v>
      </c>
      <c r="M41" s="4">
        <f t="shared" ca="1" si="101"/>
        <v>-129875.47928239248</v>
      </c>
      <c r="N41" s="4">
        <f t="shared" ca="1" si="101"/>
        <v>-132862.61530588748</v>
      </c>
      <c r="O41" s="4">
        <f t="shared" ca="1" si="101"/>
        <v>-135918.45545792292</v>
      </c>
      <c r="P41" s="4">
        <f t="shared" ca="1" si="101"/>
        <v>-139044.5799334551</v>
      </c>
      <c r="Q41" s="4">
        <f t="shared" ca="1" si="101"/>
        <v>-142242.60527192458</v>
      </c>
      <c r="R41" s="4">
        <f t="shared" ca="1" si="101"/>
        <v>-145514.1851931788</v>
      </c>
      <c r="S41" s="4">
        <f t="shared" ca="1" si="101"/>
        <v>-148861.01145262193</v>
      </c>
      <c r="T41" s="4">
        <f t="shared" ca="1" si="101"/>
        <v>-152284.81471603224</v>
      </c>
      <c r="U41" s="4">
        <f t="shared" ca="1" si="101"/>
        <v>-155787.36545450098</v>
      </c>
      <c r="V41" s="4">
        <f t="shared" ca="1" si="101"/>
        <v>-159370.47485995447</v>
      </c>
      <c r="W41" s="4">
        <f t="shared" ca="1" si="101"/>
        <v>-163035.99578173342</v>
      </c>
      <c r="X41" s="4">
        <f t="shared" ca="1" si="101"/>
        <v>-166785.82368471328</v>
      </c>
      <c r="Y41" s="4">
        <f t="shared" ca="1" si="101"/>
        <v>-170621.89762946169</v>
      </c>
      <c r="Z41" s="4">
        <f t="shared" ca="1" si="101"/>
        <v>-174546.20127493929</v>
      </c>
      <c r="AA41" s="4">
        <f t="shared" ca="1" si="101"/>
        <v>-178560.76390426286</v>
      </c>
      <c r="AB41" s="4">
        <f t="shared" ca="1" si="101"/>
        <v>-182667.66147406085</v>
      </c>
      <c r="AC41" s="4">
        <f t="shared" ca="1" si="101"/>
        <v>-186869.01768796422</v>
      </c>
      <c r="AD41" s="4">
        <f t="shared" ca="1" si="101"/>
        <v>-191167.00509478743</v>
      </c>
      <c r="AE41" s="4">
        <f t="shared" ca="1" si="101"/>
        <v>-195563.84621196752</v>
      </c>
      <c r="AF41" s="4">
        <f t="shared" ca="1" si="101"/>
        <v>-200061.81467484278</v>
      </c>
      <c r="AG41" s="4">
        <f t="shared" ca="1" si="101"/>
        <v>-204663.23641236409</v>
      </c>
      <c r="AH41" s="4">
        <f t="shared" ca="1" si="101"/>
        <v>-209370.49084984846</v>
      </c>
      <c r="AI41" s="4">
        <f t="shared" ref="AI41:BN41" ca="1" si="102">AI21</f>
        <v>-214186.01213939494</v>
      </c>
      <c r="AJ41" s="4">
        <f t="shared" ca="1" si="102"/>
        <v>-219112.29041860104</v>
      </c>
      <c r="AK41" s="4">
        <f t="shared" ca="1" si="102"/>
        <v>-224151.87309822885</v>
      </c>
      <c r="AL41" s="4">
        <f t="shared" ca="1" si="102"/>
        <v>-229307.36617948808</v>
      </c>
      <c r="AM41" s="4">
        <f t="shared" ca="1" si="102"/>
        <v>-234581.43560161631</v>
      </c>
      <c r="AN41" s="4">
        <f t="shared" ca="1" si="102"/>
        <v>-239976.8086204534</v>
      </c>
      <c r="AO41" s="4">
        <f t="shared" ca="1" si="102"/>
        <v>-245496.27521872381</v>
      </c>
      <c r="AP41" s="4">
        <f t="shared" ca="1" si="102"/>
        <v>-251142.68954875442</v>
      </c>
      <c r="AQ41" s="4">
        <f t="shared" ca="1" si="102"/>
        <v>-256918.97140837574</v>
      </c>
      <c r="AR41" s="4">
        <f t="shared" ca="1" si="102"/>
        <v>-262828.10775076837</v>
      </c>
      <c r="AS41" s="4">
        <f t="shared" ca="1" si="102"/>
        <v>-268873.15422903601</v>
      </c>
      <c r="AT41" s="4">
        <f t="shared" ca="1" si="102"/>
        <v>-275057.23677630391</v>
      </c>
      <c r="AU41" s="4">
        <f t="shared" ca="1" si="102"/>
        <v>-281383.55322215881</v>
      </c>
      <c r="AV41" s="4">
        <f t="shared" ca="1" si="102"/>
        <v>-287855.37494626845</v>
      </c>
      <c r="AW41" s="4">
        <f t="shared" ca="1" si="102"/>
        <v>0</v>
      </c>
      <c r="AX41" s="4">
        <f t="shared" ca="1" si="102"/>
        <v>0</v>
      </c>
      <c r="AY41" s="4">
        <f t="shared" ca="1" si="102"/>
        <v>0</v>
      </c>
      <c r="AZ41" s="4">
        <f t="shared" ca="1" si="102"/>
        <v>0</v>
      </c>
      <c r="BA41" s="4">
        <f t="shared" ca="1" si="102"/>
        <v>0</v>
      </c>
      <c r="BB41" s="4">
        <f t="shared" ca="1" si="102"/>
        <v>0</v>
      </c>
      <c r="BC41" s="4">
        <f t="shared" ca="1" si="102"/>
        <v>0</v>
      </c>
      <c r="BD41" s="4">
        <f t="shared" ca="1" si="102"/>
        <v>0</v>
      </c>
      <c r="BE41" s="4">
        <f t="shared" ca="1" si="102"/>
        <v>0</v>
      </c>
      <c r="BF41" s="4">
        <f t="shared" ca="1" si="102"/>
        <v>0</v>
      </c>
      <c r="BG41" s="4">
        <f t="shared" ca="1" si="102"/>
        <v>0</v>
      </c>
      <c r="BH41" s="4">
        <f t="shared" ca="1" si="102"/>
        <v>0</v>
      </c>
      <c r="BI41" s="4">
        <f t="shared" ca="1" si="102"/>
        <v>0</v>
      </c>
      <c r="BJ41" s="4">
        <f t="shared" ca="1" si="102"/>
        <v>0</v>
      </c>
      <c r="BK41" s="4">
        <f t="shared" ca="1" si="102"/>
        <v>0</v>
      </c>
      <c r="BL41" s="4">
        <f t="shared" ca="1" si="102"/>
        <v>0</v>
      </c>
      <c r="BM41" s="4">
        <f t="shared" ca="1" si="102"/>
        <v>0</v>
      </c>
      <c r="BN41" s="4">
        <f t="shared" ca="1" si="102"/>
        <v>0</v>
      </c>
      <c r="BO41" s="4">
        <f t="shared" ref="BO41:BR41" ca="1" si="103">BO21</f>
        <v>0</v>
      </c>
      <c r="BP41" s="4">
        <f t="shared" ca="1" si="103"/>
        <v>0</v>
      </c>
      <c r="BQ41" s="4">
        <f t="shared" ca="1" si="103"/>
        <v>0</v>
      </c>
      <c r="BR41" s="4">
        <f t="shared" ca="1" si="103"/>
        <v>0</v>
      </c>
      <c r="BS41" s="4">
        <f t="shared" ref="BS41:BV41" ca="1" si="104">BS21</f>
        <v>0</v>
      </c>
      <c r="BT41" s="4">
        <f t="shared" ca="1" si="104"/>
        <v>0</v>
      </c>
      <c r="BU41" s="4">
        <f t="shared" ca="1" si="104"/>
        <v>0</v>
      </c>
      <c r="BV41" s="4">
        <f t="shared" ca="1" si="104"/>
        <v>0</v>
      </c>
      <c r="BW41" s="4">
        <f t="shared" ref="BW41:CD41" ca="1" si="105">BW21</f>
        <v>0</v>
      </c>
      <c r="BX41" s="4">
        <f t="shared" ca="1" si="105"/>
        <v>0</v>
      </c>
      <c r="BY41" s="4">
        <f t="shared" ca="1" si="105"/>
        <v>0</v>
      </c>
      <c r="BZ41" s="4">
        <f t="shared" ca="1" si="105"/>
        <v>0</v>
      </c>
      <c r="CA41" s="4">
        <f t="shared" ca="1" si="105"/>
        <v>0</v>
      </c>
      <c r="CB41" s="4">
        <f t="shared" ca="1" si="105"/>
        <v>0</v>
      </c>
      <c r="CC41" s="4">
        <f t="shared" ca="1" si="105"/>
        <v>0</v>
      </c>
      <c r="CD41" s="4">
        <f t="shared" ca="1" si="105"/>
        <v>0</v>
      </c>
      <c r="CE41" s="4">
        <f t="shared" ref="CE41:CQ41" ca="1" si="106">CE21</f>
        <v>0</v>
      </c>
      <c r="CF41" s="4">
        <f t="shared" ca="1" si="106"/>
        <v>0</v>
      </c>
      <c r="CG41" s="4">
        <f t="shared" ca="1" si="106"/>
        <v>0</v>
      </c>
      <c r="CH41" s="4">
        <f t="shared" ca="1" si="106"/>
        <v>0</v>
      </c>
      <c r="CI41" s="4">
        <f t="shared" ca="1" si="106"/>
        <v>0</v>
      </c>
      <c r="CJ41" s="4">
        <f t="shared" ca="1" si="106"/>
        <v>0</v>
      </c>
      <c r="CK41" s="4">
        <f t="shared" ca="1" si="106"/>
        <v>0</v>
      </c>
      <c r="CL41" s="4">
        <f t="shared" ca="1" si="106"/>
        <v>0</v>
      </c>
      <c r="CM41" s="4">
        <f t="shared" ca="1" si="106"/>
        <v>0</v>
      </c>
      <c r="CN41" s="4">
        <f t="shared" ca="1" si="106"/>
        <v>0</v>
      </c>
      <c r="CO41" s="4">
        <f t="shared" ca="1" si="106"/>
        <v>0</v>
      </c>
      <c r="CP41" s="4">
        <f t="shared" ca="1" si="106"/>
        <v>0</v>
      </c>
      <c r="CQ41" s="4">
        <f t="shared" ca="1" si="106"/>
        <v>0</v>
      </c>
      <c r="CR41" s="4">
        <f t="shared" ref="CR41:CX41" ca="1" si="107">CR21</f>
        <v>0</v>
      </c>
      <c r="CS41" s="4">
        <f t="shared" ca="1" si="107"/>
        <v>0</v>
      </c>
      <c r="CT41" s="4">
        <f t="shared" ca="1" si="107"/>
        <v>0</v>
      </c>
      <c r="CU41" s="4">
        <f t="shared" ca="1" si="107"/>
        <v>0</v>
      </c>
      <c r="CV41" s="4">
        <f t="shared" ca="1" si="107"/>
        <v>0</v>
      </c>
      <c r="CW41" s="4">
        <f t="shared" ca="1" si="107"/>
        <v>0</v>
      </c>
      <c r="CX41" s="4">
        <f t="shared" ca="1" si="107"/>
        <v>0</v>
      </c>
    </row>
    <row r="42" spans="1:102">
      <c r="A42" s="26" t="s">
        <v>342</v>
      </c>
      <c r="C42" s="4">
        <f t="shared" ref="C42:BN42" ca="1" si="108">-(DEBT*DEBT_INT_RATE)*C37</f>
        <v>0</v>
      </c>
      <c r="D42" s="4">
        <f t="shared" ca="1" si="108"/>
        <v>0</v>
      </c>
      <c r="E42" s="4">
        <f t="shared" ca="1" si="108"/>
        <v>0</v>
      </c>
      <c r="F42" s="4">
        <f t="shared" ca="1" si="108"/>
        <v>0</v>
      </c>
      <c r="G42" s="4">
        <f t="shared" ca="1" si="108"/>
        <v>0</v>
      </c>
      <c r="H42" s="4">
        <f t="shared" ca="1" si="108"/>
        <v>0</v>
      </c>
      <c r="I42" s="4">
        <f t="shared" ca="1" si="108"/>
        <v>0</v>
      </c>
      <c r="J42" s="4">
        <f t="shared" ca="1" si="108"/>
        <v>0</v>
      </c>
      <c r="K42" s="4">
        <f t="shared" ca="1" si="108"/>
        <v>0</v>
      </c>
      <c r="L42" s="4">
        <f t="shared" ca="1" si="108"/>
        <v>0</v>
      </c>
      <c r="M42" s="4">
        <f t="shared" ca="1" si="108"/>
        <v>0</v>
      </c>
      <c r="N42" s="4">
        <f t="shared" ca="1" si="108"/>
        <v>0</v>
      </c>
      <c r="O42" s="4">
        <f t="shared" ca="1" si="108"/>
        <v>0</v>
      </c>
      <c r="P42" s="4">
        <f t="shared" ca="1" si="108"/>
        <v>0</v>
      </c>
      <c r="Q42" s="4">
        <f t="shared" ca="1" si="108"/>
        <v>0</v>
      </c>
      <c r="R42" s="4">
        <f t="shared" ca="1" si="108"/>
        <v>0</v>
      </c>
      <c r="S42" s="4">
        <f t="shared" ca="1" si="108"/>
        <v>0</v>
      </c>
      <c r="T42" s="4">
        <f t="shared" ca="1" si="108"/>
        <v>0</v>
      </c>
      <c r="U42" s="4">
        <f t="shared" ca="1" si="108"/>
        <v>0</v>
      </c>
      <c r="V42" s="4">
        <f t="shared" ca="1" si="108"/>
        <v>0</v>
      </c>
      <c r="W42" s="4">
        <f t="shared" ca="1" si="108"/>
        <v>0</v>
      </c>
      <c r="X42" s="4">
        <f t="shared" ca="1" si="108"/>
        <v>0</v>
      </c>
      <c r="Y42" s="4">
        <f t="shared" ca="1" si="108"/>
        <v>0</v>
      </c>
      <c r="Z42" s="4">
        <f t="shared" ca="1" si="108"/>
        <v>0</v>
      </c>
      <c r="AA42" s="4">
        <f t="shared" ca="1" si="108"/>
        <v>0</v>
      </c>
      <c r="AB42" s="4">
        <f t="shared" ca="1" si="108"/>
        <v>0</v>
      </c>
      <c r="AC42" s="4">
        <f t="shared" ca="1" si="108"/>
        <v>0</v>
      </c>
      <c r="AD42" s="4">
        <f t="shared" ca="1" si="108"/>
        <v>0</v>
      </c>
      <c r="AE42" s="4">
        <f t="shared" ca="1" si="108"/>
        <v>0</v>
      </c>
      <c r="AF42" s="4">
        <f t="shared" ca="1" si="108"/>
        <v>0</v>
      </c>
      <c r="AG42" s="4">
        <f t="shared" ca="1" si="108"/>
        <v>0</v>
      </c>
      <c r="AH42" s="4">
        <f t="shared" ca="1" si="108"/>
        <v>0</v>
      </c>
      <c r="AI42" s="4">
        <f t="shared" ca="1" si="108"/>
        <v>0</v>
      </c>
      <c r="AJ42" s="4">
        <f t="shared" ca="1" si="108"/>
        <v>0</v>
      </c>
      <c r="AK42" s="4">
        <f t="shared" ca="1" si="108"/>
        <v>0</v>
      </c>
      <c r="AL42" s="4">
        <f t="shared" ca="1" si="108"/>
        <v>0</v>
      </c>
      <c r="AM42" s="4">
        <f t="shared" ca="1" si="108"/>
        <v>0</v>
      </c>
      <c r="AN42" s="4">
        <f t="shared" ca="1" si="108"/>
        <v>0</v>
      </c>
      <c r="AO42" s="4">
        <f t="shared" ca="1" si="108"/>
        <v>0</v>
      </c>
      <c r="AP42" s="4">
        <f t="shared" ca="1" si="108"/>
        <v>0</v>
      </c>
      <c r="AQ42" s="4">
        <f t="shared" ca="1" si="108"/>
        <v>0</v>
      </c>
      <c r="AR42" s="4">
        <f t="shared" ca="1" si="108"/>
        <v>0</v>
      </c>
      <c r="AS42" s="4">
        <f t="shared" ca="1" si="108"/>
        <v>0</v>
      </c>
      <c r="AT42" s="4">
        <f t="shared" ca="1" si="108"/>
        <v>0</v>
      </c>
      <c r="AU42" s="4">
        <f t="shared" ca="1" si="108"/>
        <v>0</v>
      </c>
      <c r="AV42" s="4">
        <f t="shared" ca="1" si="108"/>
        <v>0</v>
      </c>
      <c r="AW42" s="4">
        <f t="shared" ca="1" si="108"/>
        <v>0</v>
      </c>
      <c r="AX42" s="4">
        <f t="shared" ca="1" si="108"/>
        <v>0</v>
      </c>
      <c r="AY42" s="4">
        <f t="shared" ca="1" si="108"/>
        <v>0</v>
      </c>
      <c r="AZ42" s="4">
        <f t="shared" ca="1" si="108"/>
        <v>0</v>
      </c>
      <c r="BA42" s="4">
        <f t="shared" ca="1" si="108"/>
        <v>0</v>
      </c>
      <c r="BB42" s="4">
        <f t="shared" ca="1" si="108"/>
        <v>0</v>
      </c>
      <c r="BC42" s="4">
        <f t="shared" ca="1" si="108"/>
        <v>0</v>
      </c>
      <c r="BD42" s="4">
        <f t="shared" ca="1" si="108"/>
        <v>0</v>
      </c>
      <c r="BE42" s="4">
        <f t="shared" ca="1" si="108"/>
        <v>0</v>
      </c>
      <c r="BF42" s="4">
        <f t="shared" ca="1" si="108"/>
        <v>0</v>
      </c>
      <c r="BG42" s="4">
        <f t="shared" ca="1" si="108"/>
        <v>0</v>
      </c>
      <c r="BH42" s="4">
        <f t="shared" ca="1" si="108"/>
        <v>0</v>
      </c>
      <c r="BI42" s="4">
        <f t="shared" ca="1" si="108"/>
        <v>0</v>
      </c>
      <c r="BJ42" s="4">
        <f t="shared" ca="1" si="108"/>
        <v>0</v>
      </c>
      <c r="BK42" s="4">
        <f t="shared" ca="1" si="108"/>
        <v>0</v>
      </c>
      <c r="BL42" s="4">
        <f t="shared" ca="1" si="108"/>
        <v>0</v>
      </c>
      <c r="BM42" s="4">
        <f t="shared" ca="1" si="108"/>
        <v>0</v>
      </c>
      <c r="BN42" s="4">
        <f t="shared" ca="1" si="108"/>
        <v>0</v>
      </c>
      <c r="BO42" s="4">
        <f t="shared" ref="BO42:BR42" ca="1" si="109">-(DEBT*DEBT_INT_RATE)*BO37</f>
        <v>0</v>
      </c>
      <c r="BP42" s="4">
        <f t="shared" ca="1" si="109"/>
        <v>0</v>
      </c>
      <c r="BQ42" s="4">
        <f t="shared" ca="1" si="109"/>
        <v>0</v>
      </c>
      <c r="BR42" s="4">
        <f t="shared" ca="1" si="109"/>
        <v>0</v>
      </c>
      <c r="BS42" s="4">
        <f t="shared" ref="BS42:BV42" ca="1" si="110">-(DEBT*DEBT_INT_RATE)*BS37</f>
        <v>0</v>
      </c>
      <c r="BT42" s="4">
        <f t="shared" ca="1" si="110"/>
        <v>0</v>
      </c>
      <c r="BU42" s="4">
        <f t="shared" ca="1" si="110"/>
        <v>0</v>
      </c>
      <c r="BV42" s="4">
        <f t="shared" ca="1" si="110"/>
        <v>0</v>
      </c>
      <c r="BW42" s="4">
        <f t="shared" ref="BW42:CD42" ca="1" si="111">-(DEBT*DEBT_INT_RATE)*BW37</f>
        <v>0</v>
      </c>
      <c r="BX42" s="4">
        <f t="shared" ca="1" si="111"/>
        <v>0</v>
      </c>
      <c r="BY42" s="4">
        <f t="shared" ca="1" si="111"/>
        <v>0</v>
      </c>
      <c r="BZ42" s="4">
        <f t="shared" ca="1" si="111"/>
        <v>0</v>
      </c>
      <c r="CA42" s="4">
        <f t="shared" ca="1" si="111"/>
        <v>0</v>
      </c>
      <c r="CB42" s="4">
        <f t="shared" ca="1" si="111"/>
        <v>0</v>
      </c>
      <c r="CC42" s="4">
        <f t="shared" ca="1" si="111"/>
        <v>0</v>
      </c>
      <c r="CD42" s="4">
        <f t="shared" ca="1" si="111"/>
        <v>0</v>
      </c>
      <c r="CE42" s="4">
        <f t="shared" ref="CE42:CQ42" ca="1" si="112">-(DEBT*DEBT_INT_RATE)*CE37</f>
        <v>0</v>
      </c>
      <c r="CF42" s="4">
        <f t="shared" ca="1" si="112"/>
        <v>0</v>
      </c>
      <c r="CG42" s="4">
        <f t="shared" ca="1" si="112"/>
        <v>0</v>
      </c>
      <c r="CH42" s="4">
        <f t="shared" ca="1" si="112"/>
        <v>0</v>
      </c>
      <c r="CI42" s="4">
        <f t="shared" ca="1" si="112"/>
        <v>0</v>
      </c>
      <c r="CJ42" s="4">
        <f t="shared" ca="1" si="112"/>
        <v>0</v>
      </c>
      <c r="CK42" s="4">
        <f t="shared" ca="1" si="112"/>
        <v>0</v>
      </c>
      <c r="CL42" s="4">
        <f t="shared" ca="1" si="112"/>
        <v>0</v>
      </c>
      <c r="CM42" s="4">
        <f t="shared" ca="1" si="112"/>
        <v>0</v>
      </c>
      <c r="CN42" s="4">
        <f t="shared" ca="1" si="112"/>
        <v>0</v>
      </c>
      <c r="CO42" s="4">
        <f t="shared" ca="1" si="112"/>
        <v>0</v>
      </c>
      <c r="CP42" s="4">
        <f t="shared" ca="1" si="112"/>
        <v>0</v>
      </c>
      <c r="CQ42" s="4">
        <f t="shared" ca="1" si="112"/>
        <v>0</v>
      </c>
      <c r="CR42" s="4">
        <f t="shared" ref="CR42:CX42" ca="1" si="113">-(DEBT*DEBT_INT_RATE)*CR37</f>
        <v>0</v>
      </c>
      <c r="CS42" s="4">
        <f t="shared" ca="1" si="113"/>
        <v>0</v>
      </c>
      <c r="CT42" s="4">
        <f t="shared" ca="1" si="113"/>
        <v>0</v>
      </c>
      <c r="CU42" s="4">
        <f t="shared" ca="1" si="113"/>
        <v>0</v>
      </c>
      <c r="CV42" s="4">
        <f t="shared" ca="1" si="113"/>
        <v>0</v>
      </c>
      <c r="CW42" s="4">
        <f t="shared" ca="1" si="113"/>
        <v>0</v>
      </c>
      <c r="CX42" s="4">
        <f t="shared" ca="1" si="113"/>
        <v>0</v>
      </c>
    </row>
    <row r="43" spans="1:102">
      <c r="A43" s="38" t="s">
        <v>332</v>
      </c>
      <c r="B43" s="7"/>
      <c r="C43" s="268">
        <f t="shared" ref="C43:AH43" ca="1" si="114">-SUM(C41:C42)*(FederalIncomeTax+StateIncomeTax)</f>
        <v>0</v>
      </c>
      <c r="D43" s="268">
        <f t="shared" ca="1" si="114"/>
        <v>0</v>
      </c>
      <c r="E43" s="268">
        <f t="shared" ca="1" si="114"/>
        <v>717.5599616725392</v>
      </c>
      <c r="F43" s="268">
        <f t="shared" ca="1" si="114"/>
        <v>6813.4798163616315</v>
      </c>
      <c r="G43" s="268">
        <f t="shared" ca="1" si="114"/>
        <v>14200.119126492351</v>
      </c>
      <c r="H43" s="268">
        <f t="shared" ca="1" si="114"/>
        <v>21743.914338170391</v>
      </c>
      <c r="I43" s="268">
        <f t="shared" ca="1" si="114"/>
        <v>29586.60804618313</v>
      </c>
      <c r="J43" s="268">
        <f t="shared" ca="1" si="114"/>
        <v>30267.100031245336</v>
      </c>
      <c r="K43" s="268">
        <f t="shared" ca="1" si="114"/>
        <v>30963.243331963979</v>
      </c>
      <c r="L43" s="268">
        <f t="shared" ca="1" si="114"/>
        <v>31675.397928599148</v>
      </c>
      <c r="M43" s="268">
        <f t="shared" ca="1" si="114"/>
        <v>32403.932080956925</v>
      </c>
      <c r="N43" s="268">
        <f t="shared" ca="1" si="114"/>
        <v>33149.222518818926</v>
      </c>
      <c r="O43" s="268">
        <f t="shared" ca="1" si="114"/>
        <v>33911.654636751766</v>
      </c>
      <c r="P43" s="268">
        <f t="shared" ca="1" si="114"/>
        <v>34691.622693397047</v>
      </c>
      <c r="Q43" s="268">
        <f t="shared" ca="1" si="114"/>
        <v>35489.530015345183</v>
      </c>
      <c r="R43" s="268">
        <f t="shared" ca="1" si="114"/>
        <v>36305.789205698107</v>
      </c>
      <c r="S43" s="268">
        <f t="shared" ca="1" si="114"/>
        <v>37140.82235742917</v>
      </c>
      <c r="T43" s="268">
        <f t="shared" ca="1" si="114"/>
        <v>37995.061271650047</v>
      </c>
      <c r="U43" s="268">
        <f t="shared" ca="1" si="114"/>
        <v>38868.947680897996</v>
      </c>
      <c r="V43" s="268">
        <f t="shared" ca="1" si="114"/>
        <v>39762.933477558639</v>
      </c>
      <c r="W43" s="268">
        <f t="shared" ca="1" si="114"/>
        <v>40677.480947542492</v>
      </c>
      <c r="X43" s="268">
        <f t="shared" ca="1" si="114"/>
        <v>41613.063009335965</v>
      </c>
      <c r="Y43" s="268">
        <f t="shared" ca="1" si="114"/>
        <v>42570.163458550691</v>
      </c>
      <c r="Z43" s="268">
        <f t="shared" ca="1" si="114"/>
        <v>43549.277218097355</v>
      </c>
      <c r="AA43" s="268">
        <f t="shared" ca="1" si="114"/>
        <v>44550.910594113586</v>
      </c>
      <c r="AB43" s="268">
        <f t="shared" ca="1" si="114"/>
        <v>45575.581537778184</v>
      </c>
      <c r="AC43" s="268">
        <f t="shared" ca="1" si="114"/>
        <v>46623.819913147076</v>
      </c>
      <c r="AD43" s="268">
        <f t="shared" ca="1" si="114"/>
        <v>47696.167771149463</v>
      </c>
      <c r="AE43" s="268">
        <f t="shared" ca="1" si="114"/>
        <v>48793.179629885897</v>
      </c>
      <c r="AF43" s="268">
        <f t="shared" ca="1" si="114"/>
        <v>49915.422761373273</v>
      </c>
      <c r="AG43" s="268">
        <f t="shared" ca="1" si="114"/>
        <v>51063.477484884839</v>
      </c>
      <c r="AH43" s="268">
        <f t="shared" ca="1" si="114"/>
        <v>52237.937467037191</v>
      </c>
      <c r="AI43" s="268">
        <f t="shared" ref="AI43:BN43" ca="1" si="115">-SUM(AI41:AI42)*(FederalIncomeTax+StateIncomeTax)</f>
        <v>53439.410028779035</v>
      </c>
      <c r="AJ43" s="268">
        <f t="shared" ca="1" si="115"/>
        <v>54668.516459440958</v>
      </c>
      <c r="AK43" s="268">
        <f t="shared" ca="1" si="115"/>
        <v>55925.892338008096</v>
      </c>
      <c r="AL43" s="268">
        <f t="shared" ca="1" si="115"/>
        <v>57212.187861782273</v>
      </c>
      <c r="AM43" s="268">
        <f t="shared" ca="1" si="115"/>
        <v>58528.068182603267</v>
      </c>
      <c r="AN43" s="268">
        <f t="shared" ca="1" si="115"/>
        <v>59874.213750803123</v>
      </c>
      <c r="AO43" s="268">
        <f t="shared" ca="1" si="115"/>
        <v>61251.320667071588</v>
      </c>
      <c r="AP43" s="268">
        <f t="shared" ca="1" si="115"/>
        <v>62660.10104241423</v>
      </c>
      <c r="AQ43" s="268">
        <f t="shared" ca="1" si="115"/>
        <v>64101.283366389747</v>
      </c>
      <c r="AR43" s="268">
        <f t="shared" ca="1" si="115"/>
        <v>65575.612883816706</v>
      </c>
      <c r="AS43" s="268">
        <f t="shared" ca="1" si="115"/>
        <v>67083.851980144478</v>
      </c>
      <c r="AT43" s="268">
        <f t="shared" ca="1" si="115"/>
        <v>68626.780575687822</v>
      </c>
      <c r="AU43" s="268">
        <f t="shared" ca="1" si="115"/>
        <v>70205.196528928616</v>
      </c>
      <c r="AV43" s="268">
        <f t="shared" ca="1" si="115"/>
        <v>71819.916049093983</v>
      </c>
      <c r="AW43" s="268">
        <f t="shared" ca="1" si="115"/>
        <v>0</v>
      </c>
      <c r="AX43" s="268">
        <f t="shared" ca="1" si="115"/>
        <v>0</v>
      </c>
      <c r="AY43" s="268">
        <f t="shared" ca="1" si="115"/>
        <v>0</v>
      </c>
      <c r="AZ43" s="268">
        <f t="shared" ca="1" si="115"/>
        <v>0</v>
      </c>
      <c r="BA43" s="268">
        <f t="shared" ca="1" si="115"/>
        <v>0</v>
      </c>
      <c r="BB43" s="268">
        <f t="shared" ca="1" si="115"/>
        <v>0</v>
      </c>
      <c r="BC43" s="268">
        <f t="shared" ca="1" si="115"/>
        <v>0</v>
      </c>
      <c r="BD43" s="268">
        <f t="shared" ca="1" si="115"/>
        <v>0</v>
      </c>
      <c r="BE43" s="268">
        <f t="shared" ca="1" si="115"/>
        <v>0</v>
      </c>
      <c r="BF43" s="268">
        <f t="shared" ca="1" si="115"/>
        <v>0</v>
      </c>
      <c r="BG43" s="268">
        <f t="shared" ca="1" si="115"/>
        <v>0</v>
      </c>
      <c r="BH43" s="268">
        <f t="shared" ca="1" si="115"/>
        <v>0</v>
      </c>
      <c r="BI43" s="268">
        <f t="shared" ca="1" si="115"/>
        <v>0</v>
      </c>
      <c r="BJ43" s="268">
        <f t="shared" ca="1" si="115"/>
        <v>0</v>
      </c>
      <c r="BK43" s="268">
        <f t="shared" ca="1" si="115"/>
        <v>0</v>
      </c>
      <c r="BL43" s="268">
        <f t="shared" ca="1" si="115"/>
        <v>0</v>
      </c>
      <c r="BM43" s="268">
        <f t="shared" ca="1" si="115"/>
        <v>0</v>
      </c>
      <c r="BN43" s="268">
        <f t="shared" ca="1" si="115"/>
        <v>0</v>
      </c>
      <c r="BO43" s="268">
        <f t="shared" ref="BO43:CQ43" ca="1" si="116">-SUM(BO41:BO42)*(FederalIncomeTax+StateIncomeTax)</f>
        <v>0</v>
      </c>
      <c r="BP43" s="268">
        <f t="shared" ca="1" si="116"/>
        <v>0</v>
      </c>
      <c r="BQ43" s="268">
        <f t="shared" ca="1" si="116"/>
        <v>0</v>
      </c>
      <c r="BR43" s="268">
        <f t="shared" ca="1" si="116"/>
        <v>0</v>
      </c>
      <c r="BS43" s="268">
        <f t="shared" ca="1" si="116"/>
        <v>0</v>
      </c>
      <c r="BT43" s="268">
        <f t="shared" ca="1" si="116"/>
        <v>0</v>
      </c>
      <c r="BU43" s="268">
        <f t="shared" ca="1" si="116"/>
        <v>0</v>
      </c>
      <c r="BV43" s="268">
        <f t="shared" ca="1" si="116"/>
        <v>0</v>
      </c>
      <c r="BW43" s="268">
        <f t="shared" ca="1" si="116"/>
        <v>0</v>
      </c>
      <c r="BX43" s="268">
        <f t="shared" ca="1" si="116"/>
        <v>0</v>
      </c>
      <c r="BY43" s="268">
        <f t="shared" ca="1" si="116"/>
        <v>0</v>
      </c>
      <c r="BZ43" s="268">
        <f t="shared" ca="1" si="116"/>
        <v>0</v>
      </c>
      <c r="CA43" s="268">
        <f t="shared" ca="1" si="116"/>
        <v>0</v>
      </c>
      <c r="CB43" s="268">
        <f t="shared" ca="1" si="116"/>
        <v>0</v>
      </c>
      <c r="CC43" s="268">
        <f t="shared" ca="1" si="116"/>
        <v>0</v>
      </c>
      <c r="CD43" s="268">
        <f t="shared" ca="1" si="116"/>
        <v>0</v>
      </c>
      <c r="CE43" s="268">
        <f t="shared" ca="1" si="116"/>
        <v>0</v>
      </c>
      <c r="CF43" s="268">
        <f t="shared" ca="1" si="116"/>
        <v>0</v>
      </c>
      <c r="CG43" s="268">
        <f t="shared" ca="1" si="116"/>
        <v>0</v>
      </c>
      <c r="CH43" s="268">
        <f t="shared" ca="1" si="116"/>
        <v>0</v>
      </c>
      <c r="CI43" s="268">
        <f t="shared" ca="1" si="116"/>
        <v>0</v>
      </c>
      <c r="CJ43" s="268">
        <f t="shared" ca="1" si="116"/>
        <v>0</v>
      </c>
      <c r="CK43" s="268">
        <f t="shared" ca="1" si="116"/>
        <v>0</v>
      </c>
      <c r="CL43" s="268">
        <f t="shared" ca="1" si="116"/>
        <v>0</v>
      </c>
      <c r="CM43" s="268">
        <f t="shared" ca="1" si="116"/>
        <v>0</v>
      </c>
      <c r="CN43" s="268">
        <f t="shared" ca="1" si="116"/>
        <v>0</v>
      </c>
      <c r="CO43" s="268">
        <f t="shared" ca="1" si="116"/>
        <v>0</v>
      </c>
      <c r="CP43" s="268">
        <f t="shared" ca="1" si="116"/>
        <v>0</v>
      </c>
      <c r="CQ43" s="268">
        <f t="shared" ca="1" si="116"/>
        <v>0</v>
      </c>
      <c r="CR43" s="268">
        <f t="shared" ref="CR43:CX43" ca="1" si="117">-SUM(CR41:CR42)*(FederalIncomeTax+StateIncomeTax)</f>
        <v>0</v>
      </c>
      <c r="CS43" s="268">
        <f t="shared" ca="1" si="117"/>
        <v>0</v>
      </c>
      <c r="CT43" s="268">
        <f t="shared" ca="1" si="117"/>
        <v>0</v>
      </c>
      <c r="CU43" s="268">
        <f t="shared" ca="1" si="117"/>
        <v>0</v>
      </c>
      <c r="CV43" s="268">
        <f t="shared" ca="1" si="117"/>
        <v>0</v>
      </c>
      <c r="CW43" s="268">
        <f t="shared" ca="1" si="117"/>
        <v>0</v>
      </c>
      <c r="CX43" s="268">
        <f t="shared" ca="1" si="117"/>
        <v>0</v>
      </c>
    </row>
    <row r="44" spans="1:102">
      <c r="A44" s="40" t="s">
        <v>333</v>
      </c>
      <c r="B44" s="41"/>
      <c r="C44" s="15">
        <f t="shared" ref="C44:BN44" ca="1" si="118">SUM(C41:C43)</f>
        <v>0</v>
      </c>
      <c r="D44" s="15">
        <f t="shared" ca="1" si="118"/>
        <v>0</v>
      </c>
      <c r="E44" s="15">
        <f t="shared" ca="1" si="118"/>
        <v>-2158.431868678319</v>
      </c>
      <c r="F44" s="15">
        <f t="shared" ca="1" si="118"/>
        <v>-20495.05652176114</v>
      </c>
      <c r="G44" s="15">
        <f t="shared" ca="1" si="118"/>
        <v>-42714.185989709455</v>
      </c>
      <c r="H44" s="15">
        <f t="shared" ca="1" si="118"/>
        <v>-65406.042929045609</v>
      </c>
      <c r="I44" s="15">
        <f t="shared" ca="1" si="118"/>
        <v>-88996.991337316387</v>
      </c>
      <c r="J44" s="15">
        <f t="shared" ca="1" si="118"/>
        <v>-91043.922138074646</v>
      </c>
      <c r="K44" s="15">
        <f t="shared" ca="1" si="118"/>
        <v>-93137.93234725036</v>
      </c>
      <c r="L44" s="15">
        <f t="shared" ca="1" si="118"/>
        <v>-95280.104791237114</v>
      </c>
      <c r="M44" s="15">
        <f t="shared" ca="1" si="118"/>
        <v>-97471.547201435547</v>
      </c>
      <c r="N44" s="15">
        <f t="shared" ca="1" si="118"/>
        <v>-99713.392787068558</v>
      </c>
      <c r="O44" s="15">
        <f t="shared" ca="1" si="118"/>
        <v>-102006.80082117114</v>
      </c>
      <c r="P44" s="15">
        <f t="shared" ca="1" si="118"/>
        <v>-104352.95724005805</v>
      </c>
      <c r="Q44" s="15">
        <f t="shared" ca="1" si="118"/>
        <v>-106753.0752565794</v>
      </c>
      <c r="R44" s="15">
        <f t="shared" ca="1" si="118"/>
        <v>-109208.39598748069</v>
      </c>
      <c r="S44" s="15">
        <f t="shared" ca="1" si="118"/>
        <v>-111720.18909519276</v>
      </c>
      <c r="T44" s="15">
        <f t="shared" ca="1" si="118"/>
        <v>-114289.75344438219</v>
      </c>
      <c r="U44" s="15">
        <f t="shared" ca="1" si="118"/>
        <v>-116918.41777360298</v>
      </c>
      <c r="V44" s="15">
        <f t="shared" ca="1" si="118"/>
        <v>-119607.54138239584</v>
      </c>
      <c r="W44" s="15">
        <f t="shared" ca="1" si="118"/>
        <v>-122358.51483419092</v>
      </c>
      <c r="X44" s="15">
        <f t="shared" ca="1" si="118"/>
        <v>-125172.76067537731</v>
      </c>
      <c r="Y44" s="15">
        <f t="shared" ca="1" si="118"/>
        <v>-128051.73417091099</v>
      </c>
      <c r="Z44" s="15">
        <f t="shared" ca="1" si="118"/>
        <v>-130996.92405684193</v>
      </c>
      <c r="AA44" s="15">
        <f t="shared" ca="1" si="118"/>
        <v>-134009.85331014928</v>
      </c>
      <c r="AB44" s="15">
        <f t="shared" ca="1" si="118"/>
        <v>-137092.07993628265</v>
      </c>
      <c r="AC44" s="15">
        <f t="shared" ca="1" si="118"/>
        <v>-140245.19777481715</v>
      </c>
      <c r="AD44" s="15">
        <f t="shared" ca="1" si="118"/>
        <v>-143470.83732363797</v>
      </c>
      <c r="AE44" s="15">
        <f t="shared" ca="1" si="118"/>
        <v>-146770.66658208164</v>
      </c>
      <c r="AF44" s="15">
        <f t="shared" ca="1" si="118"/>
        <v>-150146.3919134695</v>
      </c>
      <c r="AG44" s="15">
        <f t="shared" ca="1" si="118"/>
        <v>-153599.75892747924</v>
      </c>
      <c r="AH44" s="15">
        <f t="shared" ca="1" si="118"/>
        <v>-157132.55338281125</v>
      </c>
      <c r="AI44" s="15">
        <f t="shared" ca="1" si="118"/>
        <v>-160746.6021106159</v>
      </c>
      <c r="AJ44" s="15">
        <f t="shared" ca="1" si="118"/>
        <v>-164443.77395916008</v>
      </c>
      <c r="AK44" s="15">
        <f t="shared" ca="1" si="118"/>
        <v>-168225.98076022076</v>
      </c>
      <c r="AL44" s="15">
        <f t="shared" ca="1" si="118"/>
        <v>-172095.17831770581</v>
      </c>
      <c r="AM44" s="15">
        <f t="shared" ca="1" si="118"/>
        <v>-176053.36741901306</v>
      </c>
      <c r="AN44" s="15">
        <f t="shared" ca="1" si="118"/>
        <v>-180102.59486965029</v>
      </c>
      <c r="AO44" s="15">
        <f t="shared" ca="1" si="118"/>
        <v>-184244.95455165222</v>
      </c>
      <c r="AP44" s="15">
        <f t="shared" ca="1" si="118"/>
        <v>-188482.58850634019</v>
      </c>
      <c r="AQ44" s="15">
        <f t="shared" ca="1" si="118"/>
        <v>-192817.688041986</v>
      </c>
      <c r="AR44" s="15">
        <f t="shared" ca="1" si="118"/>
        <v>-197252.49486695166</v>
      </c>
      <c r="AS44" s="15">
        <f t="shared" ca="1" si="118"/>
        <v>-201789.30224889153</v>
      </c>
      <c r="AT44" s="15">
        <f t="shared" ca="1" si="118"/>
        <v>-206430.45620061608</v>
      </c>
      <c r="AU44" s="15">
        <f t="shared" ca="1" si="118"/>
        <v>-211178.35669323019</v>
      </c>
      <c r="AV44" s="15">
        <f t="shared" ca="1" si="118"/>
        <v>-216035.45889717445</v>
      </c>
      <c r="AW44" s="15">
        <f t="shared" ca="1" si="118"/>
        <v>0</v>
      </c>
      <c r="AX44" s="15">
        <f t="shared" ca="1" si="118"/>
        <v>0</v>
      </c>
      <c r="AY44" s="15">
        <f t="shared" ca="1" si="118"/>
        <v>0</v>
      </c>
      <c r="AZ44" s="15">
        <f t="shared" ca="1" si="118"/>
        <v>0</v>
      </c>
      <c r="BA44" s="15">
        <f t="shared" ca="1" si="118"/>
        <v>0</v>
      </c>
      <c r="BB44" s="15">
        <f t="shared" ca="1" si="118"/>
        <v>0</v>
      </c>
      <c r="BC44" s="15">
        <f t="shared" ca="1" si="118"/>
        <v>0</v>
      </c>
      <c r="BD44" s="15">
        <f t="shared" ca="1" si="118"/>
        <v>0</v>
      </c>
      <c r="BE44" s="15">
        <f t="shared" ca="1" si="118"/>
        <v>0</v>
      </c>
      <c r="BF44" s="15">
        <f t="shared" ca="1" si="118"/>
        <v>0</v>
      </c>
      <c r="BG44" s="15">
        <f t="shared" ca="1" si="118"/>
        <v>0</v>
      </c>
      <c r="BH44" s="15">
        <f t="shared" ca="1" si="118"/>
        <v>0</v>
      </c>
      <c r="BI44" s="15">
        <f t="shared" ca="1" si="118"/>
        <v>0</v>
      </c>
      <c r="BJ44" s="15">
        <f t="shared" ca="1" si="118"/>
        <v>0</v>
      </c>
      <c r="BK44" s="15">
        <f t="shared" ca="1" si="118"/>
        <v>0</v>
      </c>
      <c r="BL44" s="15">
        <f t="shared" ca="1" si="118"/>
        <v>0</v>
      </c>
      <c r="BM44" s="15">
        <f t="shared" ca="1" si="118"/>
        <v>0</v>
      </c>
      <c r="BN44" s="15">
        <f t="shared" ca="1" si="118"/>
        <v>0</v>
      </c>
      <c r="BO44" s="15">
        <f t="shared" ref="BO44:BR44" ca="1" si="119">SUM(BO41:BO43)</f>
        <v>0</v>
      </c>
      <c r="BP44" s="15">
        <f t="shared" ca="1" si="119"/>
        <v>0</v>
      </c>
      <c r="BQ44" s="15">
        <f t="shared" ca="1" si="119"/>
        <v>0</v>
      </c>
      <c r="BR44" s="15">
        <f t="shared" ca="1" si="119"/>
        <v>0</v>
      </c>
      <c r="BS44" s="15">
        <f t="shared" ref="BS44:BV44" ca="1" si="120">SUM(BS41:BS43)</f>
        <v>0</v>
      </c>
      <c r="BT44" s="15">
        <f t="shared" ca="1" si="120"/>
        <v>0</v>
      </c>
      <c r="BU44" s="15">
        <f t="shared" ca="1" si="120"/>
        <v>0</v>
      </c>
      <c r="BV44" s="15">
        <f t="shared" ca="1" si="120"/>
        <v>0</v>
      </c>
      <c r="BW44" s="15">
        <f t="shared" ref="BW44:CD44" ca="1" si="121">SUM(BW41:BW43)</f>
        <v>0</v>
      </c>
      <c r="BX44" s="15">
        <f t="shared" ca="1" si="121"/>
        <v>0</v>
      </c>
      <c r="BY44" s="15">
        <f t="shared" ca="1" si="121"/>
        <v>0</v>
      </c>
      <c r="BZ44" s="15">
        <f t="shared" ca="1" si="121"/>
        <v>0</v>
      </c>
      <c r="CA44" s="15">
        <f t="shared" ca="1" si="121"/>
        <v>0</v>
      </c>
      <c r="CB44" s="15">
        <f t="shared" ca="1" si="121"/>
        <v>0</v>
      </c>
      <c r="CC44" s="15">
        <f t="shared" ca="1" si="121"/>
        <v>0</v>
      </c>
      <c r="CD44" s="15">
        <f t="shared" ca="1" si="121"/>
        <v>0</v>
      </c>
      <c r="CE44" s="15">
        <f t="shared" ref="CE44:CQ44" ca="1" si="122">SUM(CE41:CE43)</f>
        <v>0</v>
      </c>
      <c r="CF44" s="15">
        <f t="shared" ca="1" si="122"/>
        <v>0</v>
      </c>
      <c r="CG44" s="15">
        <f t="shared" ca="1" si="122"/>
        <v>0</v>
      </c>
      <c r="CH44" s="15">
        <f t="shared" ca="1" si="122"/>
        <v>0</v>
      </c>
      <c r="CI44" s="15">
        <f t="shared" ca="1" si="122"/>
        <v>0</v>
      </c>
      <c r="CJ44" s="15">
        <f t="shared" ca="1" si="122"/>
        <v>0</v>
      </c>
      <c r="CK44" s="15">
        <f t="shared" ca="1" si="122"/>
        <v>0</v>
      </c>
      <c r="CL44" s="15">
        <f t="shared" ca="1" si="122"/>
        <v>0</v>
      </c>
      <c r="CM44" s="15">
        <f t="shared" ca="1" si="122"/>
        <v>0</v>
      </c>
      <c r="CN44" s="15">
        <f t="shared" ca="1" si="122"/>
        <v>0</v>
      </c>
      <c r="CO44" s="15">
        <f t="shared" ca="1" si="122"/>
        <v>0</v>
      </c>
      <c r="CP44" s="15">
        <f t="shared" ca="1" si="122"/>
        <v>0</v>
      </c>
      <c r="CQ44" s="15">
        <f t="shared" ca="1" si="122"/>
        <v>0</v>
      </c>
      <c r="CR44" s="15">
        <f t="shared" ref="CR44:CX44" ca="1" si="123">SUM(CR41:CR43)</f>
        <v>0</v>
      </c>
      <c r="CS44" s="15">
        <f t="shared" ca="1" si="123"/>
        <v>0</v>
      </c>
      <c r="CT44" s="15">
        <f t="shared" ca="1" si="123"/>
        <v>0</v>
      </c>
      <c r="CU44" s="15">
        <f t="shared" ca="1" si="123"/>
        <v>0</v>
      </c>
      <c r="CV44" s="15">
        <f t="shared" ca="1" si="123"/>
        <v>0</v>
      </c>
      <c r="CW44" s="15">
        <f t="shared" ca="1" si="123"/>
        <v>0</v>
      </c>
      <c r="CX44" s="15">
        <f t="shared" ca="1" si="123"/>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4">C38-C44</f>
        <v>0</v>
      </c>
      <c r="D46" s="15">
        <f t="shared" ca="1" si="124"/>
        <v>0</v>
      </c>
      <c r="E46" s="15">
        <f t="shared" ca="1" si="124"/>
        <v>2158.431868678319</v>
      </c>
      <c r="F46" s="15">
        <f t="shared" ca="1" si="124"/>
        <v>20495.05652176114</v>
      </c>
      <c r="G46" s="15">
        <f t="shared" ca="1" si="124"/>
        <v>42714.185989709455</v>
      </c>
      <c r="H46" s="15">
        <f t="shared" ca="1" si="124"/>
        <v>65406.042929045609</v>
      </c>
      <c r="I46" s="15">
        <f t="shared" ca="1" si="124"/>
        <v>88996.991337316387</v>
      </c>
      <c r="J46" s="15">
        <f t="shared" ca="1" si="124"/>
        <v>91043.922138074646</v>
      </c>
      <c r="K46" s="15">
        <f t="shared" ca="1" si="124"/>
        <v>93137.93234725036</v>
      </c>
      <c r="L46" s="15">
        <f t="shared" ca="1" si="124"/>
        <v>95280.104791237114</v>
      </c>
      <c r="M46" s="15">
        <f t="shared" ca="1" si="124"/>
        <v>97471.547201435547</v>
      </c>
      <c r="N46" s="15">
        <f t="shared" ca="1" si="124"/>
        <v>99713.392787068558</v>
      </c>
      <c r="O46" s="15">
        <f t="shared" ca="1" si="124"/>
        <v>102006.80082117114</v>
      </c>
      <c r="P46" s="15">
        <f t="shared" ca="1" si="124"/>
        <v>104352.95724005805</v>
      </c>
      <c r="Q46" s="15">
        <f t="shared" ca="1" si="124"/>
        <v>106753.0752565794</v>
      </c>
      <c r="R46" s="15">
        <f t="shared" ca="1" si="124"/>
        <v>109208.39598748069</v>
      </c>
      <c r="S46" s="15">
        <f t="shared" ca="1" si="124"/>
        <v>111720.18909519276</v>
      </c>
      <c r="T46" s="15">
        <f t="shared" ca="1" si="124"/>
        <v>114289.75344438219</v>
      </c>
      <c r="U46" s="15">
        <f t="shared" ca="1" si="124"/>
        <v>116918.41777360298</v>
      </c>
      <c r="V46" s="15">
        <f t="shared" ca="1" si="124"/>
        <v>119607.54138239584</v>
      </c>
      <c r="W46" s="15">
        <f t="shared" ca="1" si="124"/>
        <v>122358.51483419092</v>
      </c>
      <c r="X46" s="15">
        <f t="shared" ca="1" si="124"/>
        <v>125172.76067537731</v>
      </c>
      <c r="Y46" s="15">
        <f t="shared" ca="1" si="124"/>
        <v>128051.73417091099</v>
      </c>
      <c r="Z46" s="15">
        <f t="shared" ca="1" si="124"/>
        <v>130996.92405684193</v>
      </c>
      <c r="AA46" s="15">
        <f t="shared" ca="1" si="124"/>
        <v>134009.85331014928</v>
      </c>
      <c r="AB46" s="15">
        <f t="shared" ca="1" si="124"/>
        <v>137092.07993628265</v>
      </c>
      <c r="AC46" s="15">
        <f t="shared" ca="1" si="124"/>
        <v>140245.19777481715</v>
      </c>
      <c r="AD46" s="15">
        <f t="shared" ca="1" si="124"/>
        <v>143470.83732363797</v>
      </c>
      <c r="AE46" s="15">
        <f t="shared" ca="1" si="124"/>
        <v>146770.66658208164</v>
      </c>
      <c r="AF46" s="15">
        <f t="shared" ca="1" si="124"/>
        <v>150146.3919134695</v>
      </c>
      <c r="AG46" s="15">
        <f t="shared" ca="1" si="124"/>
        <v>153599.75892747924</v>
      </c>
      <c r="AH46" s="15">
        <f t="shared" ca="1" si="124"/>
        <v>157132.55338281125</v>
      </c>
      <c r="AI46" s="15">
        <f t="shared" ca="1" si="124"/>
        <v>160746.6021106159</v>
      </c>
      <c r="AJ46" s="15">
        <f t="shared" ca="1" si="124"/>
        <v>164443.77395916008</v>
      </c>
      <c r="AK46" s="15">
        <f t="shared" ca="1" si="124"/>
        <v>168225.98076022076</v>
      </c>
      <c r="AL46" s="15">
        <f t="shared" ca="1" si="124"/>
        <v>172095.17831770581</v>
      </c>
      <c r="AM46" s="15">
        <f t="shared" ca="1" si="124"/>
        <v>176053.36741901306</v>
      </c>
      <c r="AN46" s="15">
        <f t="shared" ca="1" si="124"/>
        <v>180102.59486965029</v>
      </c>
      <c r="AO46" s="15">
        <f t="shared" ca="1" si="124"/>
        <v>184244.95455165222</v>
      </c>
      <c r="AP46" s="15">
        <f t="shared" ca="1" si="124"/>
        <v>188482.58850634019</v>
      </c>
      <c r="AQ46" s="15">
        <f t="shared" ca="1" si="124"/>
        <v>192817.688041986</v>
      </c>
      <c r="AR46" s="15">
        <f t="shared" ca="1" si="124"/>
        <v>197252.49486695166</v>
      </c>
      <c r="AS46" s="15">
        <f t="shared" ca="1" si="124"/>
        <v>201789.30224889153</v>
      </c>
      <c r="AT46" s="15">
        <f t="shared" ca="1" si="124"/>
        <v>206430.45620061608</v>
      </c>
      <c r="AU46" s="15">
        <f t="shared" ca="1" si="124"/>
        <v>211178.35669323019</v>
      </c>
      <c r="AV46" s="15">
        <f t="shared" ca="1" si="124"/>
        <v>216035.45889717445</v>
      </c>
      <c r="AW46" s="15">
        <f t="shared" ca="1" si="124"/>
        <v>0</v>
      </c>
      <c r="AX46" s="15">
        <f t="shared" ca="1" si="124"/>
        <v>0</v>
      </c>
      <c r="AY46" s="15">
        <f t="shared" ca="1" si="124"/>
        <v>0</v>
      </c>
      <c r="AZ46" s="15">
        <f t="shared" ca="1" si="124"/>
        <v>0</v>
      </c>
      <c r="BA46" s="15">
        <f t="shared" ca="1" si="124"/>
        <v>0</v>
      </c>
      <c r="BB46" s="15">
        <f t="shared" ca="1" si="124"/>
        <v>0</v>
      </c>
      <c r="BC46" s="15">
        <f t="shared" ca="1" si="124"/>
        <v>0</v>
      </c>
      <c r="BD46" s="15">
        <f t="shared" ca="1" si="124"/>
        <v>0</v>
      </c>
      <c r="BE46" s="15">
        <f t="shared" ca="1" si="124"/>
        <v>0</v>
      </c>
      <c r="BF46" s="15">
        <f t="shared" ca="1" si="124"/>
        <v>0</v>
      </c>
      <c r="BG46" s="15">
        <f t="shared" ca="1" si="124"/>
        <v>0</v>
      </c>
      <c r="BH46" s="15">
        <f t="shared" ca="1" si="124"/>
        <v>0</v>
      </c>
      <c r="BI46" s="15">
        <f t="shared" ca="1" si="124"/>
        <v>0</v>
      </c>
      <c r="BJ46" s="15">
        <f t="shared" ca="1" si="124"/>
        <v>0</v>
      </c>
      <c r="BK46" s="15">
        <f t="shared" ca="1" si="124"/>
        <v>0</v>
      </c>
      <c r="BL46" s="15">
        <f t="shared" ca="1" si="124"/>
        <v>0</v>
      </c>
      <c r="BM46" s="15">
        <f t="shared" ca="1" si="124"/>
        <v>0</v>
      </c>
      <c r="BN46" s="15">
        <f t="shared" ca="1" si="124"/>
        <v>0</v>
      </c>
      <c r="BO46" s="15">
        <f t="shared" ref="BO46:BR46" ca="1" si="125">BO38-BO44</f>
        <v>0</v>
      </c>
      <c r="BP46" s="15">
        <f t="shared" ca="1" si="125"/>
        <v>0</v>
      </c>
      <c r="BQ46" s="15">
        <f t="shared" ca="1" si="125"/>
        <v>0</v>
      </c>
      <c r="BR46" s="15">
        <f t="shared" ca="1" si="125"/>
        <v>0</v>
      </c>
      <c r="BS46" s="15">
        <f t="shared" ref="BS46:BV46" ca="1" si="126">BS38-BS44</f>
        <v>0</v>
      </c>
      <c r="BT46" s="15">
        <f t="shared" ca="1" si="126"/>
        <v>0</v>
      </c>
      <c r="BU46" s="15">
        <f t="shared" ca="1" si="126"/>
        <v>0</v>
      </c>
      <c r="BV46" s="15">
        <f t="shared" ca="1" si="126"/>
        <v>0</v>
      </c>
      <c r="BW46" s="15">
        <f t="shared" ref="BW46:CD46" ca="1" si="127">BW38-BW44</f>
        <v>0</v>
      </c>
      <c r="BX46" s="15">
        <f t="shared" ca="1" si="127"/>
        <v>0</v>
      </c>
      <c r="BY46" s="15">
        <f t="shared" ca="1" si="127"/>
        <v>0</v>
      </c>
      <c r="BZ46" s="15">
        <f t="shared" ca="1" si="127"/>
        <v>0</v>
      </c>
      <c r="CA46" s="15">
        <f t="shared" ca="1" si="127"/>
        <v>0</v>
      </c>
      <c r="CB46" s="15">
        <f t="shared" ca="1" si="127"/>
        <v>0</v>
      </c>
      <c r="CC46" s="15">
        <f t="shared" ca="1" si="127"/>
        <v>0</v>
      </c>
      <c r="CD46" s="15">
        <f t="shared" ca="1" si="127"/>
        <v>0</v>
      </c>
      <c r="CE46" s="15">
        <f t="shared" ref="CE46:CQ46" ca="1" si="128">CE38-CE44</f>
        <v>0</v>
      </c>
      <c r="CF46" s="15">
        <f t="shared" ca="1" si="128"/>
        <v>0</v>
      </c>
      <c r="CG46" s="15">
        <f t="shared" ca="1" si="128"/>
        <v>0</v>
      </c>
      <c r="CH46" s="15">
        <f t="shared" ca="1" si="128"/>
        <v>0</v>
      </c>
      <c r="CI46" s="15">
        <f t="shared" ca="1" si="128"/>
        <v>0</v>
      </c>
      <c r="CJ46" s="15">
        <f t="shared" ca="1" si="128"/>
        <v>0</v>
      </c>
      <c r="CK46" s="15">
        <f t="shared" ca="1" si="128"/>
        <v>0</v>
      </c>
      <c r="CL46" s="15">
        <f t="shared" ca="1" si="128"/>
        <v>0</v>
      </c>
      <c r="CM46" s="15">
        <f t="shared" ca="1" si="128"/>
        <v>0</v>
      </c>
      <c r="CN46" s="15">
        <f t="shared" ca="1" si="128"/>
        <v>0</v>
      </c>
      <c r="CO46" s="15">
        <f t="shared" ca="1" si="128"/>
        <v>0</v>
      </c>
      <c r="CP46" s="15">
        <f t="shared" ca="1" si="128"/>
        <v>0</v>
      </c>
      <c r="CQ46" s="15">
        <f t="shared" ca="1" si="128"/>
        <v>0</v>
      </c>
      <c r="CR46" s="15">
        <f t="shared" ref="CR46:CX46" ca="1" si="129">CR38-CR44</f>
        <v>0</v>
      </c>
      <c r="CS46" s="15">
        <f t="shared" ca="1" si="129"/>
        <v>0</v>
      </c>
      <c r="CT46" s="15">
        <f t="shared" ca="1" si="129"/>
        <v>0</v>
      </c>
      <c r="CU46" s="15">
        <f t="shared" ca="1" si="129"/>
        <v>0</v>
      </c>
      <c r="CV46" s="15">
        <f t="shared" ca="1" si="129"/>
        <v>0</v>
      </c>
      <c r="CW46" s="15">
        <f t="shared" ca="1" si="129"/>
        <v>0</v>
      </c>
      <c r="CX46" s="15">
        <f t="shared" ca="1" si="129"/>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30">C46/(1-FederalIncomeTax-StateIncomeTax)-C46</f>
        <v>0</v>
      </c>
      <c r="D48" s="268">
        <f t="shared" ca="1" si="130"/>
        <v>0</v>
      </c>
      <c r="E48" s="268">
        <f t="shared" ca="1" si="130"/>
        <v>717.55996167253943</v>
      </c>
      <c r="F48" s="268">
        <f t="shared" ca="1" si="130"/>
        <v>6813.4798163616324</v>
      </c>
      <c r="G48" s="268">
        <f t="shared" ca="1" si="130"/>
        <v>14200.119126492355</v>
      </c>
      <c r="H48" s="268">
        <f t="shared" ca="1" si="130"/>
        <v>21743.914338170405</v>
      </c>
      <c r="I48" s="268">
        <f t="shared" ca="1" si="130"/>
        <v>29586.608046183144</v>
      </c>
      <c r="J48" s="268">
        <f t="shared" ca="1" si="130"/>
        <v>30267.10003124534</v>
      </c>
      <c r="K48" s="268">
        <f t="shared" ca="1" si="130"/>
        <v>30963.243331963982</v>
      </c>
      <c r="L48" s="268">
        <f t="shared" ca="1" si="130"/>
        <v>31675.397928599152</v>
      </c>
      <c r="M48" s="268">
        <f t="shared" ca="1" si="130"/>
        <v>32403.932080956933</v>
      </c>
      <c r="N48" s="268">
        <f t="shared" ca="1" si="130"/>
        <v>33149.222518818948</v>
      </c>
      <c r="O48" s="268">
        <f t="shared" ca="1" si="130"/>
        <v>33911.654636751773</v>
      </c>
      <c r="P48" s="268">
        <f t="shared" ca="1" si="130"/>
        <v>34691.622693397047</v>
      </c>
      <c r="Q48" s="268">
        <f t="shared" ca="1" si="130"/>
        <v>35489.530015345183</v>
      </c>
      <c r="R48" s="268">
        <f t="shared" ca="1" si="130"/>
        <v>36305.789205698107</v>
      </c>
      <c r="S48" s="268">
        <f t="shared" ca="1" si="130"/>
        <v>37140.822357429191</v>
      </c>
      <c r="T48" s="268">
        <f t="shared" ca="1" si="130"/>
        <v>37995.061271650047</v>
      </c>
      <c r="U48" s="268">
        <f t="shared" ca="1" si="130"/>
        <v>38868.947680897996</v>
      </c>
      <c r="V48" s="268">
        <f t="shared" ca="1" si="130"/>
        <v>39762.933477558661</v>
      </c>
      <c r="W48" s="268">
        <f t="shared" ca="1" si="130"/>
        <v>40677.480947542499</v>
      </c>
      <c r="X48" s="268">
        <f t="shared" ca="1" si="130"/>
        <v>41613.063009335965</v>
      </c>
      <c r="Y48" s="268">
        <f t="shared" ca="1" si="130"/>
        <v>42570.163458550698</v>
      </c>
      <c r="Z48" s="268">
        <f t="shared" ca="1" si="130"/>
        <v>43549.277218097355</v>
      </c>
      <c r="AA48" s="268">
        <f t="shared" ca="1" si="130"/>
        <v>44550.910594113608</v>
      </c>
      <c r="AB48" s="268">
        <f t="shared" ca="1" si="130"/>
        <v>45575.581537778198</v>
      </c>
      <c r="AC48" s="268">
        <f t="shared" ca="1" si="130"/>
        <v>46623.819913147076</v>
      </c>
      <c r="AD48" s="268">
        <f t="shared" ca="1" si="130"/>
        <v>47696.167771149485</v>
      </c>
      <c r="AE48" s="268">
        <f t="shared" ca="1" si="130"/>
        <v>48793.179629885912</v>
      </c>
      <c r="AF48" s="268">
        <f t="shared" ca="1" si="130"/>
        <v>49915.42276137328</v>
      </c>
      <c r="AG48" s="268">
        <f t="shared" ca="1" si="130"/>
        <v>51063.477484884846</v>
      </c>
      <c r="AH48" s="268">
        <f t="shared" ca="1" si="130"/>
        <v>52237.937467037205</v>
      </c>
      <c r="AI48" s="268">
        <f t="shared" ref="AI48:CQ48" ca="1" si="131">AI46/(1-FederalIncomeTax-StateIncomeTax)-AI46</f>
        <v>53439.410028779064</v>
      </c>
      <c r="AJ48" s="268">
        <f t="shared" ca="1" si="131"/>
        <v>54668.516459440987</v>
      </c>
      <c r="AK48" s="268">
        <f t="shared" ca="1" si="131"/>
        <v>55925.892338008125</v>
      </c>
      <c r="AL48" s="268">
        <f t="shared" ca="1" si="131"/>
        <v>57212.187861782295</v>
      </c>
      <c r="AM48" s="268">
        <f t="shared" ca="1" si="131"/>
        <v>58528.068182603281</v>
      </c>
      <c r="AN48" s="268">
        <f t="shared" ca="1" si="131"/>
        <v>59874.213750803145</v>
      </c>
      <c r="AO48" s="268">
        <f t="shared" ca="1" si="131"/>
        <v>61251.320667071617</v>
      </c>
      <c r="AP48" s="268">
        <f t="shared" ca="1" si="131"/>
        <v>62660.101042414259</v>
      </c>
      <c r="AQ48" s="268">
        <f t="shared" ca="1" si="131"/>
        <v>64101.283366389776</v>
      </c>
      <c r="AR48" s="268">
        <f t="shared" ca="1" si="131"/>
        <v>65575.612883816706</v>
      </c>
      <c r="AS48" s="268">
        <f t="shared" ca="1" si="131"/>
        <v>67083.851980144478</v>
      </c>
      <c r="AT48" s="268">
        <f t="shared" ca="1" si="131"/>
        <v>68626.780575687822</v>
      </c>
      <c r="AU48" s="268">
        <f t="shared" ca="1" si="131"/>
        <v>70205.196528928616</v>
      </c>
      <c r="AV48" s="268">
        <f t="shared" ca="1" si="131"/>
        <v>71819.916049093998</v>
      </c>
      <c r="AW48" s="268">
        <f t="shared" ca="1" si="131"/>
        <v>0</v>
      </c>
      <c r="AX48" s="268">
        <f t="shared" ca="1" si="131"/>
        <v>0</v>
      </c>
      <c r="AY48" s="268">
        <f t="shared" ca="1" si="131"/>
        <v>0</v>
      </c>
      <c r="AZ48" s="268">
        <f t="shared" ca="1" si="131"/>
        <v>0</v>
      </c>
      <c r="BA48" s="268">
        <f t="shared" ca="1" si="131"/>
        <v>0</v>
      </c>
      <c r="BB48" s="268">
        <f t="shared" ca="1" si="131"/>
        <v>0</v>
      </c>
      <c r="BC48" s="268">
        <f t="shared" ca="1" si="131"/>
        <v>0</v>
      </c>
      <c r="BD48" s="268">
        <f t="shared" ca="1" si="131"/>
        <v>0</v>
      </c>
      <c r="BE48" s="268">
        <f t="shared" ca="1" si="131"/>
        <v>0</v>
      </c>
      <c r="BF48" s="268">
        <f t="shared" ca="1" si="131"/>
        <v>0</v>
      </c>
      <c r="BG48" s="268">
        <f t="shared" ca="1" si="131"/>
        <v>0</v>
      </c>
      <c r="BH48" s="268">
        <f t="shared" ca="1" si="131"/>
        <v>0</v>
      </c>
      <c r="BI48" s="268">
        <f t="shared" ca="1" si="131"/>
        <v>0</v>
      </c>
      <c r="BJ48" s="268">
        <f t="shared" ca="1" si="131"/>
        <v>0</v>
      </c>
      <c r="BK48" s="268">
        <f t="shared" ca="1" si="131"/>
        <v>0</v>
      </c>
      <c r="BL48" s="268">
        <f t="shared" ca="1" si="131"/>
        <v>0</v>
      </c>
      <c r="BM48" s="268">
        <f t="shared" ca="1" si="131"/>
        <v>0</v>
      </c>
      <c r="BN48" s="268">
        <f t="shared" ca="1" si="131"/>
        <v>0</v>
      </c>
      <c r="BO48" s="268">
        <f t="shared" ca="1" si="131"/>
        <v>0</v>
      </c>
      <c r="BP48" s="268">
        <f t="shared" ca="1" si="131"/>
        <v>0</v>
      </c>
      <c r="BQ48" s="268">
        <f t="shared" ca="1" si="131"/>
        <v>0</v>
      </c>
      <c r="BR48" s="268">
        <f t="shared" ca="1" si="131"/>
        <v>0</v>
      </c>
      <c r="BS48" s="268">
        <f t="shared" ca="1" si="131"/>
        <v>0</v>
      </c>
      <c r="BT48" s="268">
        <f t="shared" ca="1" si="131"/>
        <v>0</v>
      </c>
      <c r="BU48" s="268">
        <f t="shared" ca="1" si="131"/>
        <v>0</v>
      </c>
      <c r="BV48" s="268">
        <f t="shared" ca="1" si="131"/>
        <v>0</v>
      </c>
      <c r="BW48" s="268">
        <f t="shared" ca="1" si="131"/>
        <v>0</v>
      </c>
      <c r="BX48" s="268">
        <f t="shared" ca="1" si="131"/>
        <v>0</v>
      </c>
      <c r="BY48" s="268">
        <f t="shared" ca="1" si="131"/>
        <v>0</v>
      </c>
      <c r="BZ48" s="268">
        <f t="shared" ca="1" si="131"/>
        <v>0</v>
      </c>
      <c r="CA48" s="268">
        <f t="shared" ca="1" si="131"/>
        <v>0</v>
      </c>
      <c r="CB48" s="268">
        <f t="shared" ca="1" si="131"/>
        <v>0</v>
      </c>
      <c r="CC48" s="268">
        <f t="shared" ca="1" si="131"/>
        <v>0</v>
      </c>
      <c r="CD48" s="268">
        <f t="shared" ca="1" si="131"/>
        <v>0</v>
      </c>
      <c r="CE48" s="268">
        <f t="shared" ca="1" si="131"/>
        <v>0</v>
      </c>
      <c r="CF48" s="268">
        <f t="shared" ca="1" si="131"/>
        <v>0</v>
      </c>
      <c r="CG48" s="268">
        <f t="shared" ca="1" si="131"/>
        <v>0</v>
      </c>
      <c r="CH48" s="268">
        <f t="shared" ca="1" si="131"/>
        <v>0</v>
      </c>
      <c r="CI48" s="268">
        <f t="shared" ca="1" si="131"/>
        <v>0</v>
      </c>
      <c r="CJ48" s="268">
        <f t="shared" ca="1" si="131"/>
        <v>0</v>
      </c>
      <c r="CK48" s="268">
        <f t="shared" ca="1" si="131"/>
        <v>0</v>
      </c>
      <c r="CL48" s="268">
        <f t="shared" ca="1" si="131"/>
        <v>0</v>
      </c>
      <c r="CM48" s="268">
        <f t="shared" ca="1" si="131"/>
        <v>0</v>
      </c>
      <c r="CN48" s="268">
        <f t="shared" ca="1" si="131"/>
        <v>0</v>
      </c>
      <c r="CO48" s="268">
        <f t="shared" ca="1" si="131"/>
        <v>0</v>
      </c>
      <c r="CP48" s="268">
        <f t="shared" ca="1" si="131"/>
        <v>0</v>
      </c>
      <c r="CQ48" s="268">
        <f t="shared" ca="1" si="131"/>
        <v>0</v>
      </c>
      <c r="CR48" s="268">
        <f t="shared" ref="CR48:CX48" ca="1" si="132">CR46/(1-FederalIncomeTax-StateIncomeTax)-CR46</f>
        <v>0</v>
      </c>
      <c r="CS48" s="268">
        <f t="shared" ca="1" si="132"/>
        <v>0</v>
      </c>
      <c r="CT48" s="268">
        <f t="shared" ca="1" si="132"/>
        <v>0</v>
      </c>
      <c r="CU48" s="268">
        <f t="shared" ca="1" si="132"/>
        <v>0</v>
      </c>
      <c r="CV48" s="268">
        <f t="shared" ca="1" si="132"/>
        <v>0</v>
      </c>
      <c r="CW48" s="268">
        <f t="shared" ca="1" si="132"/>
        <v>0</v>
      </c>
      <c r="CX48" s="268">
        <f t="shared" ca="1" si="132"/>
        <v>0</v>
      </c>
    </row>
    <row r="49" spans="1:102">
      <c r="A49" s="20" t="s">
        <v>344</v>
      </c>
      <c r="B49" s="41"/>
      <c r="C49" s="15">
        <f t="shared" ref="C49:BN49" ca="1" si="133">C46+C48</f>
        <v>0</v>
      </c>
      <c r="D49" s="15">
        <f t="shared" ca="1" si="133"/>
        <v>0</v>
      </c>
      <c r="E49" s="15">
        <f t="shared" ca="1" si="133"/>
        <v>2875.9918303508584</v>
      </c>
      <c r="F49" s="15">
        <f t="shared" ca="1" si="133"/>
        <v>27308.536338122773</v>
      </c>
      <c r="G49" s="15">
        <f t="shared" ca="1" si="133"/>
        <v>56914.305116201809</v>
      </c>
      <c r="H49" s="15">
        <f t="shared" ca="1" si="133"/>
        <v>87149.957267216014</v>
      </c>
      <c r="I49" s="15">
        <f t="shared" ca="1" si="133"/>
        <v>118583.59938349953</v>
      </c>
      <c r="J49" s="15">
        <f t="shared" ca="1" si="133"/>
        <v>121311.02216931999</v>
      </c>
      <c r="K49" s="15">
        <f t="shared" ca="1" si="133"/>
        <v>124101.17567921434</v>
      </c>
      <c r="L49" s="15">
        <f t="shared" ca="1" si="133"/>
        <v>126955.50271983627</v>
      </c>
      <c r="M49" s="15">
        <f t="shared" ca="1" si="133"/>
        <v>129875.47928239248</v>
      </c>
      <c r="N49" s="15">
        <f t="shared" ca="1" si="133"/>
        <v>132862.61530588751</v>
      </c>
      <c r="O49" s="15">
        <f t="shared" ca="1" si="133"/>
        <v>135918.45545792292</v>
      </c>
      <c r="P49" s="15">
        <f t="shared" ca="1" si="133"/>
        <v>139044.5799334551</v>
      </c>
      <c r="Q49" s="15">
        <f t="shared" ca="1" si="133"/>
        <v>142242.60527192458</v>
      </c>
      <c r="R49" s="15">
        <f t="shared" ca="1" si="133"/>
        <v>145514.1851931788</v>
      </c>
      <c r="S49" s="15">
        <f t="shared" ca="1" si="133"/>
        <v>148861.01145262195</v>
      </c>
      <c r="T49" s="15">
        <f t="shared" ca="1" si="133"/>
        <v>152284.81471603224</v>
      </c>
      <c r="U49" s="15">
        <f t="shared" ca="1" si="133"/>
        <v>155787.36545450098</v>
      </c>
      <c r="V49" s="15">
        <f t="shared" ca="1" si="133"/>
        <v>159370.4748599545</v>
      </c>
      <c r="W49" s="15">
        <f t="shared" ca="1" si="133"/>
        <v>163035.99578173342</v>
      </c>
      <c r="X49" s="15">
        <f t="shared" ca="1" si="133"/>
        <v>166785.82368471328</v>
      </c>
      <c r="Y49" s="15">
        <f t="shared" ca="1" si="133"/>
        <v>170621.89762946169</v>
      </c>
      <c r="Z49" s="15">
        <f t="shared" ca="1" si="133"/>
        <v>174546.20127493929</v>
      </c>
      <c r="AA49" s="15">
        <f t="shared" ca="1" si="133"/>
        <v>178560.76390426289</v>
      </c>
      <c r="AB49" s="15">
        <f t="shared" ca="1" si="133"/>
        <v>182667.66147406085</v>
      </c>
      <c r="AC49" s="15">
        <f t="shared" ca="1" si="133"/>
        <v>186869.01768796422</v>
      </c>
      <c r="AD49" s="15">
        <f t="shared" ca="1" si="133"/>
        <v>191167.00509478746</v>
      </c>
      <c r="AE49" s="15">
        <f t="shared" ca="1" si="133"/>
        <v>195563.84621196755</v>
      </c>
      <c r="AF49" s="15">
        <f t="shared" ca="1" si="133"/>
        <v>200061.81467484278</v>
      </c>
      <c r="AG49" s="15">
        <f t="shared" ca="1" si="133"/>
        <v>204663.23641236409</v>
      </c>
      <c r="AH49" s="15">
        <f t="shared" ca="1" si="133"/>
        <v>209370.49084984846</v>
      </c>
      <c r="AI49" s="15">
        <f t="shared" ca="1" si="133"/>
        <v>214186.01213939497</v>
      </c>
      <c r="AJ49" s="15">
        <f t="shared" ca="1" si="133"/>
        <v>219112.29041860107</v>
      </c>
      <c r="AK49" s="15">
        <f t="shared" ca="1" si="133"/>
        <v>224151.87309822888</v>
      </c>
      <c r="AL49" s="15">
        <f t="shared" ca="1" si="133"/>
        <v>229307.3661794881</v>
      </c>
      <c r="AM49" s="15">
        <f t="shared" ca="1" si="133"/>
        <v>234581.43560161634</v>
      </c>
      <c r="AN49" s="15">
        <f t="shared" ca="1" si="133"/>
        <v>239976.80862045343</v>
      </c>
      <c r="AO49" s="15">
        <f t="shared" ca="1" si="133"/>
        <v>245496.27521872384</v>
      </c>
      <c r="AP49" s="15">
        <f t="shared" ca="1" si="133"/>
        <v>251142.68954875445</v>
      </c>
      <c r="AQ49" s="15">
        <f t="shared" ca="1" si="133"/>
        <v>256918.97140837577</v>
      </c>
      <c r="AR49" s="15">
        <f t="shared" ca="1" si="133"/>
        <v>262828.10775076837</v>
      </c>
      <c r="AS49" s="15">
        <f t="shared" ca="1" si="133"/>
        <v>268873.15422903601</v>
      </c>
      <c r="AT49" s="15">
        <f t="shared" ca="1" si="133"/>
        <v>275057.23677630391</v>
      </c>
      <c r="AU49" s="15">
        <f t="shared" ca="1" si="133"/>
        <v>281383.55322215881</v>
      </c>
      <c r="AV49" s="15">
        <f t="shared" ca="1" si="133"/>
        <v>287855.37494626845</v>
      </c>
      <c r="AW49" s="15">
        <f t="shared" ca="1" si="133"/>
        <v>0</v>
      </c>
      <c r="AX49" s="15">
        <f t="shared" ca="1" si="133"/>
        <v>0</v>
      </c>
      <c r="AY49" s="15">
        <f t="shared" ca="1" si="133"/>
        <v>0</v>
      </c>
      <c r="AZ49" s="15">
        <f t="shared" ca="1" si="133"/>
        <v>0</v>
      </c>
      <c r="BA49" s="15">
        <f t="shared" ca="1" si="133"/>
        <v>0</v>
      </c>
      <c r="BB49" s="15">
        <f t="shared" ca="1" si="133"/>
        <v>0</v>
      </c>
      <c r="BC49" s="15">
        <f t="shared" ca="1" si="133"/>
        <v>0</v>
      </c>
      <c r="BD49" s="15">
        <f t="shared" ca="1" si="133"/>
        <v>0</v>
      </c>
      <c r="BE49" s="15">
        <f t="shared" ca="1" si="133"/>
        <v>0</v>
      </c>
      <c r="BF49" s="15">
        <f t="shared" ca="1" si="133"/>
        <v>0</v>
      </c>
      <c r="BG49" s="15">
        <f t="shared" ca="1" si="133"/>
        <v>0</v>
      </c>
      <c r="BH49" s="15">
        <f t="shared" ca="1" si="133"/>
        <v>0</v>
      </c>
      <c r="BI49" s="15">
        <f t="shared" ca="1" si="133"/>
        <v>0</v>
      </c>
      <c r="BJ49" s="15">
        <f t="shared" ca="1" si="133"/>
        <v>0</v>
      </c>
      <c r="BK49" s="15">
        <f t="shared" ca="1" si="133"/>
        <v>0</v>
      </c>
      <c r="BL49" s="15">
        <f t="shared" ca="1" si="133"/>
        <v>0</v>
      </c>
      <c r="BM49" s="15">
        <f t="shared" ca="1" si="133"/>
        <v>0</v>
      </c>
      <c r="BN49" s="15">
        <f t="shared" ca="1" si="133"/>
        <v>0</v>
      </c>
      <c r="BO49" s="15">
        <f t="shared" ref="BO49:BR49" ca="1" si="134">BO46+BO48</f>
        <v>0</v>
      </c>
      <c r="BP49" s="15">
        <f t="shared" ca="1" si="134"/>
        <v>0</v>
      </c>
      <c r="BQ49" s="15">
        <f t="shared" ca="1" si="134"/>
        <v>0</v>
      </c>
      <c r="BR49" s="15">
        <f t="shared" ca="1" si="134"/>
        <v>0</v>
      </c>
      <c r="BS49" s="15">
        <f t="shared" ref="BS49:BV49" ca="1" si="135">BS46+BS48</f>
        <v>0</v>
      </c>
      <c r="BT49" s="15">
        <f t="shared" ca="1" si="135"/>
        <v>0</v>
      </c>
      <c r="BU49" s="15">
        <f t="shared" ca="1" si="135"/>
        <v>0</v>
      </c>
      <c r="BV49" s="15">
        <f t="shared" ca="1" si="135"/>
        <v>0</v>
      </c>
      <c r="BW49" s="15">
        <f t="shared" ref="BW49:CD49" ca="1" si="136">BW46+BW48</f>
        <v>0</v>
      </c>
      <c r="BX49" s="15">
        <f t="shared" ca="1" si="136"/>
        <v>0</v>
      </c>
      <c r="BY49" s="15">
        <f t="shared" ca="1" si="136"/>
        <v>0</v>
      </c>
      <c r="BZ49" s="15">
        <f t="shared" ca="1" si="136"/>
        <v>0</v>
      </c>
      <c r="CA49" s="15">
        <f t="shared" ca="1" si="136"/>
        <v>0</v>
      </c>
      <c r="CB49" s="15">
        <f t="shared" ca="1" si="136"/>
        <v>0</v>
      </c>
      <c r="CC49" s="15">
        <f t="shared" ca="1" si="136"/>
        <v>0</v>
      </c>
      <c r="CD49" s="15">
        <f t="shared" ca="1" si="136"/>
        <v>0</v>
      </c>
      <c r="CE49" s="15">
        <f t="shared" ref="CE49:CQ49" ca="1" si="137">CE46+CE48</f>
        <v>0</v>
      </c>
      <c r="CF49" s="15">
        <f t="shared" ca="1" si="137"/>
        <v>0</v>
      </c>
      <c r="CG49" s="15">
        <f t="shared" ca="1" si="137"/>
        <v>0</v>
      </c>
      <c r="CH49" s="15">
        <f t="shared" ca="1" si="137"/>
        <v>0</v>
      </c>
      <c r="CI49" s="15">
        <f t="shared" ca="1" si="137"/>
        <v>0</v>
      </c>
      <c r="CJ49" s="15">
        <f t="shared" ca="1" si="137"/>
        <v>0</v>
      </c>
      <c r="CK49" s="15">
        <f t="shared" ca="1" si="137"/>
        <v>0</v>
      </c>
      <c r="CL49" s="15">
        <f t="shared" ca="1" si="137"/>
        <v>0</v>
      </c>
      <c r="CM49" s="15">
        <f t="shared" ca="1" si="137"/>
        <v>0</v>
      </c>
      <c r="CN49" s="15">
        <f t="shared" ca="1" si="137"/>
        <v>0</v>
      </c>
      <c r="CO49" s="15">
        <f t="shared" ca="1" si="137"/>
        <v>0</v>
      </c>
      <c r="CP49" s="15">
        <f t="shared" ca="1" si="137"/>
        <v>0</v>
      </c>
      <c r="CQ49" s="15">
        <f t="shared" ca="1" si="137"/>
        <v>0</v>
      </c>
      <c r="CR49" s="15">
        <f t="shared" ref="CR49:CX49" ca="1" si="138">CR46+CR48</f>
        <v>0</v>
      </c>
      <c r="CS49" s="15">
        <f t="shared" ca="1" si="138"/>
        <v>0</v>
      </c>
      <c r="CT49" s="15">
        <f t="shared" ca="1" si="138"/>
        <v>0</v>
      </c>
      <c r="CU49" s="15">
        <f t="shared" ca="1" si="138"/>
        <v>0</v>
      </c>
      <c r="CV49" s="15">
        <f t="shared" ca="1" si="138"/>
        <v>0</v>
      </c>
      <c r="CW49" s="15">
        <f t="shared" ca="1" si="138"/>
        <v>0</v>
      </c>
      <c r="CX49" s="15">
        <f t="shared" ca="1" si="138"/>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1802960.5986462755</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50:CX51 D5:CX7">
    <cfRule type="expression" dxfId="3272" priority="5439">
      <formula>$D$4=""</formula>
    </cfRule>
  </conditionalFormatting>
  <conditionalFormatting sqref="E50:CX51 E5:CX7">
    <cfRule type="expression" dxfId="3271" priority="5438">
      <formula>$E$4=""</formula>
    </cfRule>
  </conditionalFormatting>
  <conditionalFormatting sqref="F50:CX51 F5:CX7">
    <cfRule type="expression" dxfId="3270" priority="5437">
      <formula>$F$4=""</formula>
    </cfRule>
  </conditionalFormatting>
  <conditionalFormatting sqref="G50:CX51 G5:CX7">
    <cfRule type="expression" dxfId="3269" priority="5436">
      <formula>$G$4=""</formula>
    </cfRule>
  </conditionalFormatting>
  <conditionalFormatting sqref="H50:CX51 H5:CX7">
    <cfRule type="expression" dxfId="3268" priority="5435">
      <formula>$H$4=""</formula>
    </cfRule>
  </conditionalFormatting>
  <conditionalFormatting sqref="I50:CX51 I5:CX7">
    <cfRule type="expression" dxfId="3267" priority="5434">
      <formula>$I$4=""</formula>
    </cfRule>
  </conditionalFormatting>
  <conditionalFormatting sqref="J50:CX51 J5:CX7">
    <cfRule type="expression" dxfId="3266" priority="5433">
      <formula>$J$4=""</formula>
    </cfRule>
  </conditionalFormatting>
  <conditionalFormatting sqref="K50:CX51 K5:CX7">
    <cfRule type="expression" dxfId="3265" priority="5432">
      <formula>$K$4=""</formula>
    </cfRule>
  </conditionalFormatting>
  <conditionalFormatting sqref="L50:CX51 L5:CX7">
    <cfRule type="expression" dxfId="3264" priority="5431">
      <formula>$L$4=""</formula>
    </cfRule>
  </conditionalFormatting>
  <conditionalFormatting sqref="M50:CX51 M5:CX7">
    <cfRule type="expression" dxfId="3263" priority="5430">
      <formula>$M$4=""</formula>
    </cfRule>
  </conditionalFormatting>
  <conditionalFormatting sqref="N50:CX51 N5:CX7">
    <cfRule type="expression" dxfId="3262" priority="5429">
      <formula>$N$4=""</formula>
    </cfRule>
  </conditionalFormatting>
  <conditionalFormatting sqref="O50:CX51 O5:CX7">
    <cfRule type="expression" dxfId="3261" priority="5428">
      <formula>$O$4=""</formula>
    </cfRule>
  </conditionalFormatting>
  <conditionalFormatting sqref="P50:CX51 P5:CX7">
    <cfRule type="expression" dxfId="3260" priority="5427">
      <formula>$P$4=""</formula>
    </cfRule>
  </conditionalFormatting>
  <conditionalFormatting sqref="Q50:CX51 Q5:CX7">
    <cfRule type="expression" dxfId="3259" priority="5426">
      <formula>$Q$4=""</formula>
    </cfRule>
  </conditionalFormatting>
  <conditionalFormatting sqref="R50:CX51 R5:CX7">
    <cfRule type="expression" dxfId="3258" priority="5425">
      <formula>$R$4=""</formula>
    </cfRule>
  </conditionalFormatting>
  <conditionalFormatting sqref="S50:CX51 S5:CX7">
    <cfRule type="expression" dxfId="3257" priority="5424">
      <formula>$S$4=""</formula>
    </cfRule>
  </conditionalFormatting>
  <conditionalFormatting sqref="T50:CX51 T5:CX7">
    <cfRule type="expression" dxfId="3256" priority="5423">
      <formula>$T$4=""</formula>
    </cfRule>
  </conditionalFormatting>
  <conditionalFormatting sqref="U50:CX51 U5:CX7">
    <cfRule type="expression" dxfId="3255" priority="5422">
      <formula>$U$4=""</formula>
    </cfRule>
  </conditionalFormatting>
  <conditionalFormatting sqref="V50:CX51 V5:CX7">
    <cfRule type="expression" dxfId="3254" priority="5421">
      <formula>$V$4=""</formula>
    </cfRule>
  </conditionalFormatting>
  <conditionalFormatting sqref="W50:CX51 W5:CX7">
    <cfRule type="expression" dxfId="3253" priority="5420">
      <formula>$W$4=""</formula>
    </cfRule>
  </conditionalFormatting>
  <conditionalFormatting sqref="X50:CX51 X5:CX7">
    <cfRule type="expression" dxfId="3252" priority="5419">
      <formula>$X$4=""</formula>
    </cfRule>
  </conditionalFormatting>
  <conditionalFormatting sqref="Y50:CX51 Y5:CX7">
    <cfRule type="expression" dxfId="3251" priority="5418">
      <formula>$Y$4=""</formula>
    </cfRule>
  </conditionalFormatting>
  <conditionalFormatting sqref="Z50:CX51 Z5:CX7">
    <cfRule type="expression" dxfId="3250" priority="5417">
      <formula>$Z$4=""</formula>
    </cfRule>
  </conditionalFormatting>
  <conditionalFormatting sqref="AA50:CX51 AA5:CX7">
    <cfRule type="expression" dxfId="3249" priority="5416">
      <formula>$AA$4=""</formula>
    </cfRule>
  </conditionalFormatting>
  <conditionalFormatting sqref="AY50:CX51 AY5:CX7">
    <cfRule type="expression" dxfId="3248" priority="5392">
      <formula>$AY$4=""</formula>
    </cfRule>
  </conditionalFormatting>
  <conditionalFormatting sqref="AX50:CX51 AX5:CX7">
    <cfRule type="expression" dxfId="3247" priority="5393">
      <formula>$AX$4=""</formula>
    </cfRule>
  </conditionalFormatting>
  <conditionalFormatting sqref="AW50:CX51 AW5:CX7">
    <cfRule type="expression" dxfId="3246" priority="5394">
      <formula>$AW$4=""</formula>
    </cfRule>
  </conditionalFormatting>
  <conditionalFormatting sqref="AV50:CX51 AV5:CX7">
    <cfRule type="expression" dxfId="3245" priority="5395">
      <formula>$AV$4=""</formula>
    </cfRule>
  </conditionalFormatting>
  <conditionalFormatting sqref="AU50:CX51 AU5:CX7">
    <cfRule type="expression" dxfId="3244" priority="5396">
      <formula>$AU$4=""</formula>
    </cfRule>
  </conditionalFormatting>
  <conditionalFormatting sqref="AT50:CX51 AT5:CX7">
    <cfRule type="expression" dxfId="3243" priority="5397">
      <formula>$AT$4=""</formula>
    </cfRule>
  </conditionalFormatting>
  <conditionalFormatting sqref="AS50:CX51 AS5:CX7">
    <cfRule type="expression" dxfId="3242" priority="5398">
      <formula>$AS$4=""</formula>
    </cfRule>
  </conditionalFormatting>
  <conditionalFormatting sqref="AR50:CX51 AR5:CX7">
    <cfRule type="expression" dxfId="3241" priority="5399">
      <formula>$AR$4=""</formula>
    </cfRule>
  </conditionalFormatting>
  <conditionalFormatting sqref="AQ50:CX51 AQ5:CX7">
    <cfRule type="expression" dxfId="3240" priority="5400">
      <formula>$AQ$4=""</formula>
    </cfRule>
  </conditionalFormatting>
  <conditionalFormatting sqref="AP50:CX51 AP5:CX7">
    <cfRule type="expression" dxfId="3239" priority="5401">
      <formula>$AP$4=""</formula>
    </cfRule>
  </conditionalFormatting>
  <conditionalFormatting sqref="AO50:CX51 AO5:CX7">
    <cfRule type="expression" dxfId="3238" priority="5402">
      <formula>$AO$4=""</formula>
    </cfRule>
  </conditionalFormatting>
  <conditionalFormatting sqref="AN50:CX51 AN5:CX7">
    <cfRule type="expression" dxfId="3237" priority="5403">
      <formula>$AN$4=""</formula>
    </cfRule>
  </conditionalFormatting>
  <conditionalFormatting sqref="AM50:CX51 AM5:CX7">
    <cfRule type="expression" dxfId="3236" priority="5404">
      <formula>$AM$4=""</formula>
    </cfRule>
  </conditionalFormatting>
  <conditionalFormatting sqref="AL50:CX51 AL5:CX7">
    <cfRule type="expression" dxfId="3235" priority="5405">
      <formula>$AL$4=""</formula>
    </cfRule>
  </conditionalFormatting>
  <conditionalFormatting sqref="AK50:CX51 AK5:CX7">
    <cfRule type="expression" dxfId="3234" priority="5406">
      <formula>$AK$4=""</formula>
    </cfRule>
  </conditionalFormatting>
  <conditionalFormatting sqref="AJ50:CX51 AJ5:CX7">
    <cfRule type="expression" dxfId="3233" priority="5407">
      <formula>$AJ$4=""</formula>
    </cfRule>
  </conditionalFormatting>
  <conditionalFormatting sqref="AI50:CX51 AI5:CX7">
    <cfRule type="expression" dxfId="3232" priority="5408">
      <formula>$AI$4=""</formula>
    </cfRule>
  </conditionalFormatting>
  <conditionalFormatting sqref="AH50:CX51 AH5:CX7">
    <cfRule type="expression" dxfId="3231" priority="5409">
      <formula>$AH$4=""</formula>
    </cfRule>
  </conditionalFormatting>
  <conditionalFormatting sqref="AG50:CX51 AG5:CX7">
    <cfRule type="expression" dxfId="3230" priority="5410">
      <formula>$AG$4=""</formula>
    </cfRule>
  </conditionalFormatting>
  <conditionalFormatting sqref="AF50:CX51 AF5:CX7">
    <cfRule type="expression" dxfId="3229" priority="5411">
      <formula>$AF$4=""</formula>
    </cfRule>
  </conditionalFormatting>
  <conditionalFormatting sqref="AE50:CX51 AE5:CX7">
    <cfRule type="expression" dxfId="3228" priority="5412">
      <formula>$AE$4=""</formula>
    </cfRule>
  </conditionalFormatting>
  <conditionalFormatting sqref="AD50:CX51 AD5:CX7">
    <cfRule type="expression" dxfId="3227" priority="5413">
      <formula>$AD$4=""</formula>
    </cfRule>
  </conditionalFormatting>
  <conditionalFormatting sqref="AC50:CX51 AC5:CX7">
    <cfRule type="expression" dxfId="3226" priority="5414">
      <formula>$AC$4=""</formula>
    </cfRule>
  </conditionalFormatting>
  <conditionalFormatting sqref="AB50:CX51 AB5:CX7">
    <cfRule type="expression" dxfId="3225" priority="5415">
      <formula>$AB$4=""</formula>
    </cfRule>
  </conditionalFormatting>
  <conditionalFormatting sqref="BA50:CX51 BA5:CX7">
    <cfRule type="expression" dxfId="3224" priority="5390">
      <formula>$BA$4=""</formula>
    </cfRule>
  </conditionalFormatting>
  <conditionalFormatting sqref="BO50:CX51 BO5:CX7">
    <cfRule type="expression" dxfId="3223" priority="5376">
      <formula>$BO$4=""</formula>
    </cfRule>
  </conditionalFormatting>
  <conditionalFormatting sqref="BN50:CX51 BN5:CX7">
    <cfRule type="expression" dxfId="3222" priority="5377">
      <formula>$BN$4=""</formula>
    </cfRule>
  </conditionalFormatting>
  <conditionalFormatting sqref="BM50:CX51 BM5:CX7">
    <cfRule type="expression" dxfId="3221" priority="5378">
      <formula>$BM$4=""</formula>
    </cfRule>
  </conditionalFormatting>
  <conditionalFormatting sqref="BL50:CX51 BL5:CX7">
    <cfRule type="expression" dxfId="3220" priority="5379">
      <formula>$BL$4=""</formula>
    </cfRule>
  </conditionalFormatting>
  <conditionalFormatting sqref="BK50:CX51 BK5:CX7">
    <cfRule type="expression" dxfId="3219" priority="5380">
      <formula>$BK$4=""</formula>
    </cfRule>
  </conditionalFormatting>
  <conditionalFormatting sqref="BJ50:CX51 BJ5:CX7">
    <cfRule type="expression" dxfId="3218" priority="5381">
      <formula>$BJ$4=""</formula>
    </cfRule>
  </conditionalFormatting>
  <conditionalFormatting sqref="BI50:CX51 BI5:CX7">
    <cfRule type="expression" dxfId="3217" priority="5382">
      <formula>$BI$4=""</formula>
    </cfRule>
  </conditionalFormatting>
  <conditionalFormatting sqref="BH50:CX51 BH5:CX7">
    <cfRule type="expression" dxfId="3216" priority="5383">
      <formula>$BH$4=""</formula>
    </cfRule>
  </conditionalFormatting>
  <conditionalFormatting sqref="BG50:CX51 BG5:CX7">
    <cfRule type="expression" dxfId="3215" priority="5384">
      <formula>$BG$4=""</formula>
    </cfRule>
  </conditionalFormatting>
  <conditionalFormatting sqref="BF50:CX51 BF5:CX7">
    <cfRule type="expression" dxfId="3214" priority="5385">
      <formula>$BF$4=""</formula>
    </cfRule>
  </conditionalFormatting>
  <conditionalFormatting sqref="BE50:CX51 BE5:CX7">
    <cfRule type="expression" dxfId="3213" priority="5386">
      <formula>$BE$4=""</formula>
    </cfRule>
  </conditionalFormatting>
  <conditionalFormatting sqref="BD50:CX51 BD5:CX7">
    <cfRule type="expression" dxfId="3212" priority="5387">
      <formula>$BD$4=""</formula>
    </cfRule>
  </conditionalFormatting>
  <conditionalFormatting sqref="BB50:CX51 BB5:CX7">
    <cfRule type="expression" dxfId="3211" priority="5389">
      <formula>$BB$4=""</formula>
    </cfRule>
  </conditionalFormatting>
  <conditionalFormatting sqref="AZ50:CX51 AZ5:CX7">
    <cfRule type="expression" dxfId="3210" priority="5391">
      <formula>$AZ$4=""</formula>
    </cfRule>
  </conditionalFormatting>
  <conditionalFormatting sqref="CQ50:CX51 CQ5:CX7">
    <cfRule type="expression" dxfId="3209" priority="5361">
      <formula>$CQ$4=""</formula>
    </cfRule>
  </conditionalFormatting>
  <conditionalFormatting sqref="BP50:CX51 BP5:CX7">
    <cfRule type="expression" dxfId="3208" priority="5375">
      <formula>$BP$4=""</formula>
    </cfRule>
  </conditionalFormatting>
  <conditionalFormatting sqref="BQ50:CX51 BQ5:CX7">
    <cfRule type="expression" dxfId="3207" priority="5374">
      <formula>$BQ$4=""</formula>
    </cfRule>
  </conditionalFormatting>
  <conditionalFormatting sqref="BR50:CX51 BR5:CX7">
    <cfRule type="expression" dxfId="3206" priority="5373">
      <formula>$BR$4=""</formula>
    </cfRule>
  </conditionalFormatting>
  <conditionalFormatting sqref="BS50:CX51 BS5:CX7">
    <cfRule type="expression" dxfId="3205" priority="5372">
      <formula>$BS$4=""</formula>
    </cfRule>
  </conditionalFormatting>
  <conditionalFormatting sqref="BT50:CX51 BT5:CX7">
    <cfRule type="expression" dxfId="3204" priority="5371">
      <formula>$BT$4=""</formula>
    </cfRule>
  </conditionalFormatting>
  <conditionalFormatting sqref="BU50:CX51 BU5:CX7">
    <cfRule type="expression" dxfId="3203" priority="5370">
      <formula>$BU$4=""</formula>
    </cfRule>
  </conditionalFormatting>
  <conditionalFormatting sqref="BV50:CX51 BV5:CX7">
    <cfRule type="expression" dxfId="3202" priority="5369">
      <formula>$BV$4=""</formula>
    </cfRule>
  </conditionalFormatting>
  <conditionalFormatting sqref="CJ50:CX51 CJ5:CX7">
    <cfRule type="expression" dxfId="3201" priority="5368">
      <formula>$CJ$4=""</formula>
    </cfRule>
  </conditionalFormatting>
  <conditionalFormatting sqref="CK50:CX51 CK5:CX7">
    <cfRule type="expression" dxfId="3200" priority="5367">
      <formula>$CK$4=""</formula>
    </cfRule>
  </conditionalFormatting>
  <conditionalFormatting sqref="CL50:CX51 CL5:CX7">
    <cfRule type="expression" dxfId="3199" priority="5366">
      <formula>$CL$4=""</formula>
    </cfRule>
  </conditionalFormatting>
  <conditionalFormatting sqref="CM50:CX51 CM5:CX7">
    <cfRule type="expression" dxfId="3198" priority="5365">
      <formula>$CM$4=""</formula>
    </cfRule>
  </conditionalFormatting>
  <conditionalFormatting sqref="CN50:CX51 CN5:CX7">
    <cfRule type="expression" dxfId="3197" priority="5364">
      <formula>$CN$4=""</formula>
    </cfRule>
  </conditionalFormatting>
  <conditionalFormatting sqref="CO50:CX51 CO5:CX7">
    <cfRule type="expression" dxfId="3196" priority="5363">
      <formula>$CO$4=""</formula>
    </cfRule>
  </conditionalFormatting>
  <conditionalFormatting sqref="CP50:CX51 CP5:CX7">
    <cfRule type="expression" dxfId="3195" priority="5362">
      <formula>$CP$4=""</formula>
    </cfRule>
  </conditionalFormatting>
  <conditionalFormatting sqref="BC50:CX51 BC5:CX7">
    <cfRule type="expression" dxfId="3194" priority="5388">
      <formula>$BC$4=""</formula>
    </cfRule>
  </conditionalFormatting>
  <conditionalFormatting sqref="E14:BQ14 D47:BQ47 D37:BQ40 D15:BQ17 D21:BQ25 D12:BQ13 D33:BQ35 D49:BQ49 D27:BQ31 D10:CX10">
    <cfRule type="expression" dxfId="3193" priority="3545">
      <formula>$D$4=""</formula>
    </cfRule>
  </conditionalFormatting>
  <conditionalFormatting sqref="E47:BQ47 E37:BQ40 E21:BQ25 E12:BQ17 E33:BQ35 E49:BQ49 E27:BQ31">
    <cfRule type="expression" dxfId="3192" priority="3544">
      <formula>$E$4=""</formula>
    </cfRule>
  </conditionalFormatting>
  <conditionalFormatting sqref="F47:BQ47 F37:BQ40 F21:BQ25 F12:BQ17 F33:BQ35 F49:BQ49 F27:BQ31">
    <cfRule type="expression" dxfId="3191" priority="3543">
      <formula>$F$4=""</formula>
    </cfRule>
  </conditionalFormatting>
  <conditionalFormatting sqref="G47:BQ47 G37:BQ40 G21:BQ25 G12:BQ17 G33:BQ35 G49:BQ49 G27:BQ31">
    <cfRule type="expression" dxfId="3190" priority="3542">
      <formula>$G$4=""</formula>
    </cfRule>
  </conditionalFormatting>
  <conditionalFormatting sqref="H47:BQ47 H37:BQ40 H21:BQ25 H12:BQ17 H33:BQ35 H49:BQ49 H27:BQ31">
    <cfRule type="expression" dxfId="3189" priority="3541">
      <formula>$H$4=""</formula>
    </cfRule>
  </conditionalFormatting>
  <conditionalFormatting sqref="I47:BQ47 I37:BQ40 I21:BQ25 I12:BQ17 I33:BQ35 I49:BQ49 I27:BQ31">
    <cfRule type="expression" dxfId="3188" priority="3540">
      <formula>$I$4=""</formula>
    </cfRule>
  </conditionalFormatting>
  <conditionalFormatting sqref="J47:BQ47 J37:BQ40 J21:BQ25 J12:BQ17 J33:BQ35 J49:BQ49 J27:BQ31">
    <cfRule type="expression" dxfId="3187" priority="3539">
      <formula>$J$4=""</formula>
    </cfRule>
  </conditionalFormatting>
  <conditionalFormatting sqref="K47:BQ47 K37:BQ40 K21:BQ25 K12:BQ17 K33:BQ35 K49:BQ49 K27:BQ31">
    <cfRule type="expression" dxfId="3186" priority="3538">
      <formula>$K$4=""</formula>
    </cfRule>
  </conditionalFormatting>
  <conditionalFormatting sqref="L47:BQ47 L37:BQ40 L21:BQ25 L12:BQ17 L33:BQ35 L49:BQ49 L27:BQ31">
    <cfRule type="expression" dxfId="3185" priority="3537">
      <formula>$L$4=""</formula>
    </cfRule>
  </conditionalFormatting>
  <conditionalFormatting sqref="M47:BQ47 M37:BQ40 M21:BQ25 M12:BQ17 M33:BQ35 M49:BQ49 M27:BQ31">
    <cfRule type="expression" dxfId="3184" priority="3536">
      <formula>$M$4=""</formula>
    </cfRule>
  </conditionalFormatting>
  <conditionalFormatting sqref="N47:BQ47 N37:BQ40 N21:BQ25 N12:BQ17 N33:BQ35 N49:BQ49 N27:BQ31">
    <cfRule type="expression" dxfId="3183" priority="3535">
      <formula>$N$4=""</formula>
    </cfRule>
  </conditionalFormatting>
  <conditionalFormatting sqref="O47:BQ47 O37:BQ40 O21:BQ25 O12:BQ17 O33:BQ35 O49:BQ49 O27:BQ31">
    <cfRule type="expression" dxfId="3182" priority="3534">
      <formula>$O$4=""</formula>
    </cfRule>
  </conditionalFormatting>
  <conditionalFormatting sqref="P47:BQ47 P37:BQ40 P21:BQ25 P12:BQ17 P33:BQ35 P49:BQ49 P27:BQ31">
    <cfRule type="expression" dxfId="3181" priority="3533">
      <formula>$P$4=""</formula>
    </cfRule>
  </conditionalFormatting>
  <conditionalFormatting sqref="Q47:BQ47 Q37:BQ40 Q21:BQ25 Q12:BQ17 Q33:BQ35 Q49:BQ49 Q27:BQ31">
    <cfRule type="expression" dxfId="3180" priority="3532">
      <formula>$Q$4=""</formula>
    </cfRule>
  </conditionalFormatting>
  <conditionalFormatting sqref="R47:BQ47 R37:BQ40 R21:BQ25 R12:BQ17 R33:BQ35 R49:BQ49 R27:BQ31">
    <cfRule type="expression" dxfId="3179" priority="3531">
      <formula>$R$4=""</formula>
    </cfRule>
  </conditionalFormatting>
  <conditionalFormatting sqref="S47:BQ47 S37:BQ40 S21:BQ25 S12:BQ17 S33:BQ35 S49:BQ49 S27:BQ31">
    <cfRule type="expression" dxfId="3178" priority="3530">
      <formula>$S$4=""</formula>
    </cfRule>
  </conditionalFormatting>
  <conditionalFormatting sqref="T47:BQ47 T37:BQ40 T21:BQ25 T12:BQ17 T33:BQ35 T49:BQ49 T27:BQ31">
    <cfRule type="expression" dxfId="3177" priority="3529">
      <formula>$T$4=""</formula>
    </cfRule>
  </conditionalFormatting>
  <conditionalFormatting sqref="U47:BQ47 U37:BQ40 U21:BQ25 U12:BQ17 U33:BQ35 U49:BQ49 U27:BQ31">
    <cfRule type="expression" dxfId="3176" priority="3528">
      <formula>$U$4=""</formula>
    </cfRule>
  </conditionalFormatting>
  <conditionalFormatting sqref="V47:BQ47 V37:BQ40 V21:BQ25 V12:BQ17 V33:BQ35 V49:BQ49 V27:BQ31">
    <cfRule type="expression" dxfId="3175" priority="3527">
      <formula>$V$4=""</formula>
    </cfRule>
  </conditionalFormatting>
  <conditionalFormatting sqref="W47:BQ47 W37:BQ40 W21:BQ25 W12:BQ17 W33:BQ35 W49:BQ49 W27:BQ31">
    <cfRule type="expression" dxfId="3174" priority="3526">
      <formula>$W$4=""</formula>
    </cfRule>
  </conditionalFormatting>
  <conditionalFormatting sqref="X47:BQ47 X37:BQ40 X21:BQ25 X12:BQ17 X33:BQ35 X49:BQ49 X27:BQ31">
    <cfRule type="expression" dxfId="3173" priority="3525">
      <formula>$X$4=""</formula>
    </cfRule>
  </conditionalFormatting>
  <conditionalFormatting sqref="Y47:BQ47 Y37:BQ40 Y21:BQ25 Y12:BQ17 Y33:BQ35 Y49:BQ49 Y27:BQ31">
    <cfRule type="expression" dxfId="3172" priority="3524">
      <formula>$Y$4=""</formula>
    </cfRule>
  </conditionalFormatting>
  <conditionalFormatting sqref="Z47:BQ47 Z37:BQ40 Z21:BQ25 Z12:BQ17 Z33:BQ35 Z49:BQ49 Z27:BQ31">
    <cfRule type="expression" dxfId="3171" priority="3523">
      <formula>$Z$4=""</formula>
    </cfRule>
  </conditionalFormatting>
  <conditionalFormatting sqref="AA47:BQ47 AA37:BQ40 AA21:BQ25 AA12:BQ17 AA33:BQ35 AA49:BQ49 AA27:BQ31">
    <cfRule type="expression" dxfId="3170" priority="3522">
      <formula>$AA$4=""</formula>
    </cfRule>
  </conditionalFormatting>
  <conditionalFormatting sqref="AY47:BQ47 AY37:BQ40 AY21:BQ25 AY12:BQ17 AY33:BQ35 AY49:BQ49 AY27:BQ31">
    <cfRule type="expression" dxfId="3169" priority="3498">
      <formula>$AY$4=""</formula>
    </cfRule>
  </conditionalFormatting>
  <conditionalFormatting sqref="AX47:BQ47 AX37:BQ40 AX21:BQ25 AX12:BQ17 AX33:BQ35 AX49:BQ49 AX27:BQ31">
    <cfRule type="expression" dxfId="3168" priority="3499">
      <formula>$AX$4=""</formula>
    </cfRule>
  </conditionalFormatting>
  <conditionalFormatting sqref="AW47:BQ47 AW37:BQ40 AW21:BQ25 AW12:BQ17 AW33:BQ35 AW49:BQ49 AW27:BQ31">
    <cfRule type="expression" dxfId="3167" priority="3500">
      <formula>$AW$4=""</formula>
    </cfRule>
  </conditionalFormatting>
  <conditionalFormatting sqref="AV47:BQ47 AV37:BQ40 AV21:BQ25 AV12:BQ17 AV33:BQ35 AV49:BQ49 AV27:BQ31">
    <cfRule type="expression" dxfId="3166" priority="3501">
      <formula>$AV$4=""</formula>
    </cfRule>
  </conditionalFormatting>
  <conditionalFormatting sqref="AU47:BQ47 AU37:BQ40 AU21:BQ25 AU12:BQ17 AU33:BQ35 AU49:BQ49 AU27:BQ31">
    <cfRule type="expression" dxfId="3165" priority="3502">
      <formula>$AU$4=""</formula>
    </cfRule>
  </conditionalFormatting>
  <conditionalFormatting sqref="AT47:BQ47 AT37:BQ40 AT21:BQ25 AT12:BQ17 AT33:BQ35 AT49:BQ49 AT27:BQ31">
    <cfRule type="expression" dxfId="3164" priority="3503">
      <formula>$AT$4=""</formula>
    </cfRule>
  </conditionalFormatting>
  <conditionalFormatting sqref="AS47:BQ47 AS37:BQ40 AS21:BQ25 AS12:BQ17 AS33:BQ35 AS49:BQ49 AS27:BQ31">
    <cfRule type="expression" dxfId="3163" priority="3504">
      <formula>$AS$4=""</formula>
    </cfRule>
  </conditionalFormatting>
  <conditionalFormatting sqref="AR47:BQ47 AR37:BQ40 AR21:BQ25 AR12:BQ17 AR33:BQ35 AR49:BQ49 AR27:BQ31">
    <cfRule type="expression" dxfId="3162" priority="3505">
      <formula>$AR$4=""</formula>
    </cfRule>
  </conditionalFormatting>
  <conditionalFormatting sqref="AQ47:BQ47 AQ37:BQ40 AQ21:BQ25 AQ12:BQ17 AQ33:BQ35 AQ49:BQ49 AQ27:BQ31">
    <cfRule type="expression" dxfId="3161" priority="3506">
      <formula>$AQ$4=""</formula>
    </cfRule>
  </conditionalFormatting>
  <conditionalFormatting sqref="AP47:BQ47 AP37:BQ40 AP21:BQ25 AP12:BQ17 AP33:BQ35 AP49:BQ49 AP27:BQ31">
    <cfRule type="expression" dxfId="3160" priority="3507">
      <formula>$AP$4=""</formula>
    </cfRule>
  </conditionalFormatting>
  <conditionalFormatting sqref="AO47:BQ47 AO37:BQ40 AO21:BQ25 AO12:BQ17 AO33:BQ35 AO49:BQ49 AO27:BQ31">
    <cfRule type="expression" dxfId="3159" priority="3508">
      <formula>$AO$4=""</formula>
    </cfRule>
  </conditionalFormatting>
  <conditionalFormatting sqref="AN47:BQ47 AN37:BQ40 AN21:BQ25 AN12:BQ17 AN33:BQ35 AN49:BQ49 AN27:BQ31">
    <cfRule type="expression" dxfId="3158" priority="3509">
      <formula>$AN$4=""</formula>
    </cfRule>
  </conditionalFormatting>
  <conditionalFormatting sqref="AM47:BQ47 AM37:BQ40 AM21:BQ25 AM12:BQ17 AM33:BQ35 AM49:BQ49 AM27:BQ31">
    <cfRule type="expression" dxfId="3157" priority="3510">
      <formula>$AM$4=""</formula>
    </cfRule>
  </conditionalFormatting>
  <conditionalFormatting sqref="AL47:BQ47 AL37:BQ40 AL21:BQ25 AL12:BQ17 AL33:BQ35 AL49:BQ49 AL27:BQ31">
    <cfRule type="expression" dxfId="3156" priority="3511">
      <formula>$AL$4=""</formula>
    </cfRule>
  </conditionalFormatting>
  <conditionalFormatting sqref="AK47:BQ47 AK37:BQ40 AK21:BQ25 AK12:BQ17 AK33:BQ35 AK49:BQ49 AK27:BQ31">
    <cfRule type="expression" dxfId="3155" priority="3512">
      <formula>$AK$4=""</formula>
    </cfRule>
  </conditionalFormatting>
  <conditionalFormatting sqref="AJ47:BQ47 AJ37:BQ40 AJ21:BQ25 AJ12:BQ17 AJ33:BQ35 AJ49:BQ49 AJ27:BQ31">
    <cfRule type="expression" dxfId="3154" priority="3513">
      <formula>$AJ$4=""</formula>
    </cfRule>
  </conditionalFormatting>
  <conditionalFormatting sqref="AI47:BQ47 AI37:BQ40 AI21:BQ25 AI12:BQ17 AI33:BQ35 AI49:BQ49 AI27:BQ31">
    <cfRule type="expression" dxfId="3153" priority="3514">
      <formula>$AI$4=""</formula>
    </cfRule>
  </conditionalFormatting>
  <conditionalFormatting sqref="AH47:BQ47 AH37:BQ40 AH21:BQ25 AH12:BQ17 AH33:BQ35 AH49:BQ49 AH27:BQ31">
    <cfRule type="expression" dxfId="3152" priority="3515">
      <formula>$AH$4=""</formula>
    </cfRule>
  </conditionalFormatting>
  <conditionalFormatting sqref="AG47:BQ47 AG37:BQ40 AG21:BQ25 AG12:BQ17 AG33:BQ35 AG49:BQ49 AG27:BQ31">
    <cfRule type="expression" dxfId="3151" priority="3516">
      <formula>$AG$4=""</formula>
    </cfRule>
  </conditionalFormatting>
  <conditionalFormatting sqref="AF47:BQ47 AF37:BQ40 AF21:BQ25 AF12:BQ17 AF33:BQ35 AF49:BQ49 AF27:BQ31">
    <cfRule type="expression" dxfId="3150" priority="3517">
      <formula>$AF$4=""</formula>
    </cfRule>
  </conditionalFormatting>
  <conditionalFormatting sqref="AE47:BQ47 AE37:BQ40 AE21:BQ25 AE12:BQ17 AE33:BQ35 AE49:BQ49 AE27:BQ31">
    <cfRule type="expression" dxfId="3149" priority="3518">
      <formula>$AE$4=""</formula>
    </cfRule>
  </conditionalFormatting>
  <conditionalFormatting sqref="AD47:BQ47 AD37:BQ40 AD21:BQ25 AD12:BQ17 AD33:BQ35 AD49:BQ49 AD27:BQ31">
    <cfRule type="expression" dxfId="3148" priority="3519">
      <formula>$AD$4=""</formula>
    </cfRule>
  </conditionalFormatting>
  <conditionalFormatting sqref="AC47:BQ47 AC37:BQ40 AC21:BQ25 AC12:BQ17 AC33:BQ35 AC49:BQ49 AC27:BQ31">
    <cfRule type="expression" dxfId="3147" priority="3520">
      <formula>$AC$4=""</formula>
    </cfRule>
  </conditionalFormatting>
  <conditionalFormatting sqref="AB47:BQ47 AB37:BQ40 AB21:BQ25 AB12:BQ17 AB33:BQ35 AB49:BQ49 AB27:BQ31">
    <cfRule type="expression" dxfId="3146" priority="3521">
      <formula>$AB$4=""</formula>
    </cfRule>
  </conditionalFormatting>
  <conditionalFormatting sqref="BA47:BQ47 BA37:BQ40 BA21:BQ25 BA12:BQ17 BA33:BQ35 BA49:BQ49 BA27:BQ31">
    <cfRule type="expression" dxfId="3145" priority="3496">
      <formula>$BA$4=""</formula>
    </cfRule>
  </conditionalFormatting>
  <conditionalFormatting sqref="BO47:BQ47 BO37:BQ40 BO21:BQ25 BO12:BQ17 BO33:BQ35 BO49:BQ49 BO27:BQ31">
    <cfRule type="expression" dxfId="3144" priority="3482">
      <formula>$BO$4=""</formula>
    </cfRule>
  </conditionalFormatting>
  <conditionalFormatting sqref="BN47:BQ47 BN37:BQ40 BN21:BQ25 BN12:BQ17 BN33:BQ35 BN49:BQ49 BN27:BQ31">
    <cfRule type="expression" dxfId="3143" priority="3483">
      <formula>$BN$4=""</formula>
    </cfRule>
  </conditionalFormatting>
  <conditionalFormatting sqref="BM47:BQ47 BM37:BQ40 BM21:BQ25 BM12:BQ17 BM33:BQ35 BM49:BQ49 BM27:BQ31">
    <cfRule type="expression" dxfId="3142" priority="3484">
      <formula>$BM$4=""</formula>
    </cfRule>
  </conditionalFormatting>
  <conditionalFormatting sqref="BL47:BQ47 BL37:BQ40 BL21:BQ25 BL12:BQ17 BL33:BQ35 BL49:BQ49 BL27:BQ31">
    <cfRule type="expression" dxfId="3141" priority="3485">
      <formula>$BL$4=""</formula>
    </cfRule>
  </conditionalFormatting>
  <conditionalFormatting sqref="BK47:BQ47 BK37:BQ40 BK21:BQ25 BK12:BQ17 BK33:BQ35 BK49:BQ49 BK27:BQ31">
    <cfRule type="expression" dxfId="3140" priority="3486">
      <formula>$BK$4=""</formula>
    </cfRule>
  </conditionalFormatting>
  <conditionalFormatting sqref="BJ47:BQ47 BJ37:BQ40 BJ21:BQ25 BJ12:BQ17 BJ33:BQ35 BJ49:BQ49 BJ27:BQ31">
    <cfRule type="expression" dxfId="3139" priority="3487">
      <formula>$BJ$4=""</formula>
    </cfRule>
  </conditionalFormatting>
  <conditionalFormatting sqref="BI47:BQ47 BI37:BQ40 BI21:BQ25 BI12:BQ17 BI33:BQ35 BI49:BQ49 BI27:BQ31">
    <cfRule type="expression" dxfId="3138" priority="3488">
      <formula>$BI$4=""</formula>
    </cfRule>
  </conditionalFormatting>
  <conditionalFormatting sqref="BH47:BQ47 BH37:BQ40 BH21:BQ25 BH12:BQ17 BH33:BQ35 BH49:BQ49 BH27:BQ31">
    <cfRule type="expression" dxfId="3137" priority="3489">
      <formula>$BH$4=""</formula>
    </cfRule>
  </conditionalFormatting>
  <conditionalFormatting sqref="BG47:BQ47 BG37:BQ40 BG21:BQ25 BG12:BQ17 BG33:BQ35 BG49:BQ49 BG27:BQ31">
    <cfRule type="expression" dxfId="3136" priority="3490">
      <formula>$BG$4=""</formula>
    </cfRule>
  </conditionalFormatting>
  <conditionalFormatting sqref="BF47:BQ47 BF37:BQ40 BF21:BQ25 BF12:BQ17 BF33:BQ35 BF49:BQ49 BF27:BQ31">
    <cfRule type="expression" dxfId="3135" priority="3491">
      <formula>$BF$4=""</formula>
    </cfRule>
  </conditionalFormatting>
  <conditionalFormatting sqref="BE47:BQ47 BE37:BQ40 BE21:BQ25 BE12:BQ17 BE33:BQ35 BE49:BQ49 BE27:BQ31">
    <cfRule type="expression" dxfId="3134" priority="3492">
      <formula>$BE$4=""</formula>
    </cfRule>
  </conditionalFormatting>
  <conditionalFormatting sqref="BD47:BQ47 BD37:BQ40 BD21:BQ25 BD12:BQ17 BD33:BQ35 BD49:BQ49 BD27:BQ31">
    <cfRule type="expression" dxfId="3133" priority="3493">
      <formula>$BD$4=""</formula>
    </cfRule>
  </conditionalFormatting>
  <conditionalFormatting sqref="BB47:BQ47 BB37:BQ40 BB21:BQ25 BB12:BQ17 BB33:BQ35 BB49:BQ49 BB27:BQ31">
    <cfRule type="expression" dxfId="3132" priority="3495">
      <formula>$BB$4=""</formula>
    </cfRule>
  </conditionalFormatting>
  <conditionalFormatting sqref="AZ47:BQ47 AZ37:BQ40 AZ21:BQ25 AZ12:BQ17 AZ33:BQ35 AZ49:BQ49 AZ27:BQ31">
    <cfRule type="expression" dxfId="3131" priority="3497">
      <formula>$AZ$4=""</formula>
    </cfRule>
  </conditionalFormatting>
  <conditionalFormatting sqref="BP47:BQ47 BP37:BQ40 BP21:BQ25 BP12:BQ17 BP27:BQ31 BP33:BQ35 BP49:BQ49">
    <cfRule type="expression" dxfId="3130" priority="3481">
      <formula>$BP$4=""</formula>
    </cfRule>
  </conditionalFormatting>
  <conditionalFormatting sqref="BQ47 BQ37:BQ40 BQ21:BQ25 BQ12:BQ17 BQ27:BQ31 BQ33:BQ35 BQ49">
    <cfRule type="expression" dxfId="3129" priority="3480">
      <formula>$BQ$4=""</formula>
    </cfRule>
  </conditionalFormatting>
  <conditionalFormatting sqref="BC47:BQ47 BC37:BQ40 BC21:BQ25 BC12:BQ17 BC33:BQ35 BC49:BQ49 BC27:BQ31">
    <cfRule type="expression" dxfId="3128" priority="3494">
      <formula>$BC$4=""</formula>
    </cfRule>
  </conditionalFormatting>
  <conditionalFormatting sqref="D41:BQ41">
    <cfRule type="expression" dxfId="3127" priority="3466">
      <formula>$D$4=""</formula>
    </cfRule>
  </conditionalFormatting>
  <conditionalFormatting sqref="E41:BQ41">
    <cfRule type="expression" dxfId="3126" priority="3465">
      <formula>$E$4=""</formula>
    </cfRule>
  </conditionalFormatting>
  <conditionalFormatting sqref="F41:BQ41">
    <cfRule type="expression" dxfId="3125" priority="3464">
      <formula>$F$4=""</formula>
    </cfRule>
  </conditionalFormatting>
  <conditionalFormatting sqref="G41:BQ41">
    <cfRule type="expression" dxfId="3124" priority="3463">
      <formula>$G$4=""</formula>
    </cfRule>
  </conditionalFormatting>
  <conditionalFormatting sqref="H41:BQ41">
    <cfRule type="expression" dxfId="3123" priority="3462">
      <formula>$H$4=""</formula>
    </cfRule>
  </conditionalFormatting>
  <conditionalFormatting sqref="I41:BQ41">
    <cfRule type="expression" dxfId="3122" priority="3461">
      <formula>$I$4=""</formula>
    </cfRule>
  </conditionalFormatting>
  <conditionalFormatting sqref="J41:BQ41">
    <cfRule type="expression" dxfId="3121" priority="3460">
      <formula>$J$4=""</formula>
    </cfRule>
  </conditionalFormatting>
  <conditionalFormatting sqref="K41:BQ41">
    <cfRule type="expression" dxfId="3120" priority="3459">
      <formula>$K$4=""</formula>
    </cfRule>
  </conditionalFormatting>
  <conditionalFormatting sqref="L41:BQ41">
    <cfRule type="expression" dxfId="3119" priority="3458">
      <formula>$L$4=""</formula>
    </cfRule>
  </conditionalFormatting>
  <conditionalFormatting sqref="M41:BQ41">
    <cfRule type="expression" dxfId="3118" priority="3457">
      <formula>$M$4=""</formula>
    </cfRule>
  </conditionalFormatting>
  <conditionalFormatting sqref="N41:BQ41">
    <cfRule type="expression" dxfId="3117" priority="3456">
      <formula>$N$4=""</formula>
    </cfRule>
  </conditionalFormatting>
  <conditionalFormatting sqref="O41:BQ41">
    <cfRule type="expression" dxfId="3116" priority="3455">
      <formula>$O$4=""</formula>
    </cfRule>
  </conditionalFormatting>
  <conditionalFormatting sqref="P41:BQ41">
    <cfRule type="expression" dxfId="3115" priority="3454">
      <formula>$P$4=""</formula>
    </cfRule>
  </conditionalFormatting>
  <conditionalFormatting sqref="Q41:BQ41">
    <cfRule type="expression" dxfId="3114" priority="3453">
      <formula>$Q$4=""</formula>
    </cfRule>
  </conditionalFormatting>
  <conditionalFormatting sqref="R41:BQ41">
    <cfRule type="expression" dxfId="3113" priority="3452">
      <formula>$R$4=""</formula>
    </cfRule>
  </conditionalFormatting>
  <conditionalFormatting sqref="S41:BQ41">
    <cfRule type="expression" dxfId="3112" priority="3451">
      <formula>$S$4=""</formula>
    </cfRule>
  </conditionalFormatting>
  <conditionalFormatting sqref="T41:BQ41">
    <cfRule type="expression" dxfId="3111" priority="3450">
      <formula>$T$4=""</formula>
    </cfRule>
  </conditionalFormatting>
  <conditionalFormatting sqref="U41:BQ41">
    <cfRule type="expression" dxfId="3110" priority="3449">
      <formula>$U$4=""</formula>
    </cfRule>
  </conditionalFormatting>
  <conditionalFormatting sqref="V41:BQ41">
    <cfRule type="expression" dxfId="3109" priority="3448">
      <formula>$V$4=""</formula>
    </cfRule>
  </conditionalFormatting>
  <conditionalFormatting sqref="W41:BQ41">
    <cfRule type="expression" dxfId="3108" priority="3447">
      <formula>$W$4=""</formula>
    </cfRule>
  </conditionalFormatting>
  <conditionalFormatting sqref="X41:BQ41">
    <cfRule type="expression" dxfId="3107" priority="3446">
      <formula>$X$4=""</formula>
    </cfRule>
  </conditionalFormatting>
  <conditionalFormatting sqref="Y41:BQ41">
    <cfRule type="expression" dxfId="3106" priority="3445">
      <formula>$Y$4=""</formula>
    </cfRule>
  </conditionalFormatting>
  <conditionalFormatting sqref="Z41:BQ41">
    <cfRule type="expression" dxfId="3105" priority="3444">
      <formula>$Z$4=""</formula>
    </cfRule>
  </conditionalFormatting>
  <conditionalFormatting sqref="AA41:BQ41">
    <cfRule type="expression" dxfId="3104" priority="3443">
      <formula>$AA$4=""</formula>
    </cfRule>
  </conditionalFormatting>
  <conditionalFormatting sqref="AY41:BQ41">
    <cfRule type="expression" dxfId="3103" priority="3419">
      <formula>$AY$4=""</formula>
    </cfRule>
  </conditionalFormatting>
  <conditionalFormatting sqref="AX41:BQ41">
    <cfRule type="expression" dxfId="3102" priority="3420">
      <formula>$AX$4=""</formula>
    </cfRule>
  </conditionalFormatting>
  <conditionalFormatting sqref="AW41:BQ41">
    <cfRule type="expression" dxfId="3101" priority="3421">
      <formula>$AW$4=""</formula>
    </cfRule>
  </conditionalFormatting>
  <conditionalFormatting sqref="AV41:BQ41">
    <cfRule type="expression" dxfId="3100" priority="3422">
      <formula>$AV$4=""</formula>
    </cfRule>
  </conditionalFormatting>
  <conditionalFormatting sqref="AU41:BQ41">
    <cfRule type="expression" dxfId="3099" priority="3423">
      <formula>$AU$4=""</formula>
    </cfRule>
  </conditionalFormatting>
  <conditionalFormatting sqref="AT41:BQ41">
    <cfRule type="expression" dxfId="3098" priority="3424">
      <formula>$AT$4=""</formula>
    </cfRule>
  </conditionalFormatting>
  <conditionalFormatting sqref="AS41:BQ41">
    <cfRule type="expression" dxfId="3097" priority="3425">
      <formula>$AS$4=""</formula>
    </cfRule>
  </conditionalFormatting>
  <conditionalFormatting sqref="AR41:BQ41">
    <cfRule type="expression" dxfId="3096" priority="3426">
      <formula>$AR$4=""</formula>
    </cfRule>
  </conditionalFormatting>
  <conditionalFormatting sqref="AQ41:BQ41">
    <cfRule type="expression" dxfId="3095" priority="3427">
      <formula>$AQ$4=""</formula>
    </cfRule>
  </conditionalFormatting>
  <conditionalFormatting sqref="AP41:BQ41">
    <cfRule type="expression" dxfId="3094" priority="3428">
      <formula>$AP$4=""</formula>
    </cfRule>
  </conditionalFormatting>
  <conditionalFormatting sqref="AO41:BQ41">
    <cfRule type="expression" dxfId="3093" priority="3429">
      <formula>$AO$4=""</formula>
    </cfRule>
  </conditionalFormatting>
  <conditionalFormatting sqref="AN41:BQ41">
    <cfRule type="expression" dxfId="3092" priority="3430">
      <formula>$AN$4=""</formula>
    </cfRule>
  </conditionalFormatting>
  <conditionalFormatting sqref="AM41:BQ41">
    <cfRule type="expression" dxfId="3091" priority="3431">
      <formula>$AM$4=""</formula>
    </cfRule>
  </conditionalFormatting>
  <conditionalFormatting sqref="AL41:BQ41">
    <cfRule type="expression" dxfId="3090" priority="3432">
      <formula>$AL$4=""</formula>
    </cfRule>
  </conditionalFormatting>
  <conditionalFormatting sqref="AK41:BQ41">
    <cfRule type="expression" dxfId="3089" priority="3433">
      <formula>$AK$4=""</formula>
    </cfRule>
  </conditionalFormatting>
  <conditionalFormatting sqref="AJ41:BQ41">
    <cfRule type="expression" dxfId="3088" priority="3434">
      <formula>$AJ$4=""</formula>
    </cfRule>
  </conditionalFormatting>
  <conditionalFormatting sqref="AI41:BQ41">
    <cfRule type="expression" dxfId="3087" priority="3435">
      <formula>$AI$4=""</formula>
    </cfRule>
  </conditionalFormatting>
  <conditionalFormatting sqref="AH41:BQ41">
    <cfRule type="expression" dxfId="3086" priority="3436">
      <formula>$AH$4=""</formula>
    </cfRule>
  </conditionalFormatting>
  <conditionalFormatting sqref="AG41:BQ41">
    <cfRule type="expression" dxfId="3085" priority="3437">
      <formula>$AG$4=""</formula>
    </cfRule>
  </conditionalFormatting>
  <conditionalFormatting sqref="AF41:BQ41">
    <cfRule type="expression" dxfId="3084" priority="3438">
      <formula>$AF$4=""</formula>
    </cfRule>
  </conditionalFormatting>
  <conditionalFormatting sqref="AE41:BQ41">
    <cfRule type="expression" dxfId="3083" priority="3439">
      <formula>$AE$4=""</formula>
    </cfRule>
  </conditionalFormatting>
  <conditionalFormatting sqref="AD41:BQ41">
    <cfRule type="expression" dxfId="3082" priority="3440">
      <formula>$AD$4=""</formula>
    </cfRule>
  </conditionalFormatting>
  <conditionalFormatting sqref="AC41:BQ41">
    <cfRule type="expression" dxfId="3081" priority="3441">
      <formula>$AC$4=""</formula>
    </cfRule>
  </conditionalFormatting>
  <conditionalFormatting sqref="AB41:BQ41">
    <cfRule type="expression" dxfId="3080" priority="3442">
      <formula>$AB$4=""</formula>
    </cfRule>
  </conditionalFormatting>
  <conditionalFormatting sqref="BA41:BQ41">
    <cfRule type="expression" dxfId="3079" priority="3417">
      <formula>$BA$4=""</formula>
    </cfRule>
  </conditionalFormatting>
  <conditionalFormatting sqref="BO41:BQ41">
    <cfRule type="expression" dxfId="3078" priority="3403">
      <formula>$BO$4=""</formula>
    </cfRule>
  </conditionalFormatting>
  <conditionalFormatting sqref="BN41:BQ41">
    <cfRule type="expression" dxfId="3077" priority="3404">
      <formula>$BN$4=""</formula>
    </cfRule>
  </conditionalFormatting>
  <conditionalFormatting sqref="BM41:BQ41">
    <cfRule type="expression" dxfId="3076" priority="3405">
      <formula>$BM$4=""</formula>
    </cfRule>
  </conditionalFormatting>
  <conditionalFormatting sqref="BL41:BQ41">
    <cfRule type="expression" dxfId="3075" priority="3406">
      <formula>$BL$4=""</formula>
    </cfRule>
  </conditionalFormatting>
  <conditionalFormatting sqref="BK41:BQ41">
    <cfRule type="expression" dxfId="3074" priority="3407">
      <formula>$BK$4=""</formula>
    </cfRule>
  </conditionalFormatting>
  <conditionalFormatting sqref="BJ41:BQ41">
    <cfRule type="expression" dxfId="3073" priority="3408">
      <formula>$BJ$4=""</formula>
    </cfRule>
  </conditionalFormatting>
  <conditionalFormatting sqref="BI41:BQ41">
    <cfRule type="expression" dxfId="3072" priority="3409">
      <formula>$BI$4=""</formula>
    </cfRule>
  </conditionalFormatting>
  <conditionalFormatting sqref="BH41:BQ41">
    <cfRule type="expression" dxfId="3071" priority="3410">
      <formula>$BH$4=""</formula>
    </cfRule>
  </conditionalFormatting>
  <conditionalFormatting sqref="BG41:BQ41">
    <cfRule type="expression" dxfId="3070" priority="3411">
      <formula>$BG$4=""</formula>
    </cfRule>
  </conditionalFormatting>
  <conditionalFormatting sqref="BF41:BQ41">
    <cfRule type="expression" dxfId="3069" priority="3412">
      <formula>$BF$4=""</formula>
    </cfRule>
  </conditionalFormatting>
  <conditionalFormatting sqref="BE41:BQ41">
    <cfRule type="expression" dxfId="3068" priority="3413">
      <formula>$BE$4=""</formula>
    </cfRule>
  </conditionalFormatting>
  <conditionalFormatting sqref="BD41:BQ41">
    <cfRule type="expression" dxfId="3067" priority="3414">
      <formula>$BD$4=""</formula>
    </cfRule>
  </conditionalFormatting>
  <conditionalFormatting sqref="BB41:BQ41">
    <cfRule type="expression" dxfId="3066" priority="3416">
      <formula>$BB$4=""</formula>
    </cfRule>
  </conditionalFormatting>
  <conditionalFormatting sqref="AZ41:BQ41">
    <cfRule type="expression" dxfId="3065" priority="3418">
      <formula>$AZ$4=""</formula>
    </cfRule>
  </conditionalFormatting>
  <conditionalFormatting sqref="BP41:BQ41">
    <cfRule type="expression" dxfId="3064" priority="3402">
      <formula>$BP$4=""</formula>
    </cfRule>
  </conditionalFormatting>
  <conditionalFormatting sqref="BQ41">
    <cfRule type="expression" dxfId="3063" priority="3401">
      <formula>$BQ$4=""</formula>
    </cfRule>
  </conditionalFormatting>
  <conditionalFormatting sqref="BC41:BQ41">
    <cfRule type="expression" dxfId="3062" priority="3415">
      <formula>$BC$4=""</formula>
    </cfRule>
  </conditionalFormatting>
  <conditionalFormatting sqref="D42:BQ42">
    <cfRule type="expression" dxfId="3061" priority="3387">
      <formula>$D$4=""</formula>
    </cfRule>
  </conditionalFormatting>
  <conditionalFormatting sqref="E42:BQ42">
    <cfRule type="expression" dxfId="3060" priority="3386">
      <formula>$E$4=""</formula>
    </cfRule>
  </conditionalFormatting>
  <conditionalFormatting sqref="F42:BQ42">
    <cfRule type="expression" dxfId="3059" priority="3385">
      <formula>$F$4=""</formula>
    </cfRule>
  </conditionalFormatting>
  <conditionalFormatting sqref="G42:BQ42">
    <cfRule type="expression" dxfId="3058" priority="3384">
      <formula>$G$4=""</formula>
    </cfRule>
  </conditionalFormatting>
  <conditionalFormatting sqref="H42:BQ42">
    <cfRule type="expression" dxfId="3057" priority="3383">
      <formula>$H$4=""</formula>
    </cfRule>
  </conditionalFormatting>
  <conditionalFormatting sqref="I42:BQ42">
    <cfRule type="expression" dxfId="3056" priority="3382">
      <formula>$I$4=""</formula>
    </cfRule>
  </conditionalFormatting>
  <conditionalFormatting sqref="J42:BQ42">
    <cfRule type="expression" dxfId="3055" priority="3381">
      <formula>$J$4=""</formula>
    </cfRule>
  </conditionalFormatting>
  <conditionalFormatting sqref="K42:BQ42">
    <cfRule type="expression" dxfId="3054" priority="3380">
      <formula>$K$4=""</formula>
    </cfRule>
  </conditionalFormatting>
  <conditionalFormatting sqref="L42:BQ42">
    <cfRule type="expression" dxfId="3053" priority="3379">
      <formula>$L$4=""</formula>
    </cfRule>
  </conditionalFormatting>
  <conditionalFormatting sqref="M42:BQ42">
    <cfRule type="expression" dxfId="3052" priority="3378">
      <formula>$M$4=""</formula>
    </cfRule>
  </conditionalFormatting>
  <conditionalFormatting sqref="N42:BQ42">
    <cfRule type="expression" dxfId="3051" priority="3377">
      <formula>$N$4=""</formula>
    </cfRule>
  </conditionalFormatting>
  <conditionalFormatting sqref="O42:BQ42">
    <cfRule type="expression" dxfId="3050" priority="3376">
      <formula>$O$4=""</formula>
    </cfRule>
  </conditionalFormatting>
  <conditionalFormatting sqref="P42:BQ42">
    <cfRule type="expression" dxfId="3049" priority="3375">
      <formula>$P$4=""</formula>
    </cfRule>
  </conditionalFormatting>
  <conditionalFormatting sqref="Q42:BQ42">
    <cfRule type="expression" dxfId="3048" priority="3374">
      <formula>$Q$4=""</formula>
    </cfRule>
  </conditionalFormatting>
  <conditionalFormatting sqref="R42:BQ42">
    <cfRule type="expression" dxfId="3047" priority="3373">
      <formula>$R$4=""</formula>
    </cfRule>
  </conditionalFormatting>
  <conditionalFormatting sqref="S42:BQ42">
    <cfRule type="expression" dxfId="3046" priority="3372">
      <formula>$S$4=""</formula>
    </cfRule>
  </conditionalFormatting>
  <conditionalFormatting sqref="T42:BQ42">
    <cfRule type="expression" dxfId="3045" priority="3371">
      <formula>$T$4=""</formula>
    </cfRule>
  </conditionalFormatting>
  <conditionalFormatting sqref="U42:BQ42">
    <cfRule type="expression" dxfId="3044" priority="3370">
      <formula>$U$4=""</formula>
    </cfRule>
  </conditionalFormatting>
  <conditionalFormatting sqref="V42:BQ42">
    <cfRule type="expression" dxfId="3043" priority="3369">
      <formula>$V$4=""</formula>
    </cfRule>
  </conditionalFormatting>
  <conditionalFormatting sqref="W42:BQ42">
    <cfRule type="expression" dxfId="3042" priority="3368">
      <formula>$W$4=""</formula>
    </cfRule>
  </conditionalFormatting>
  <conditionalFormatting sqref="X42:BQ42">
    <cfRule type="expression" dxfId="3041" priority="3367">
      <formula>$X$4=""</formula>
    </cfRule>
  </conditionalFormatting>
  <conditionalFormatting sqref="Y42:BQ42">
    <cfRule type="expression" dxfId="3040" priority="3366">
      <formula>$Y$4=""</formula>
    </cfRule>
  </conditionalFormatting>
  <conditionalFormatting sqref="Z42:BQ42">
    <cfRule type="expression" dxfId="3039" priority="3365">
      <formula>$Z$4=""</formula>
    </cfRule>
  </conditionalFormatting>
  <conditionalFormatting sqref="AA42:BQ42">
    <cfRule type="expression" dxfId="3038" priority="3364">
      <formula>$AA$4=""</formula>
    </cfRule>
  </conditionalFormatting>
  <conditionalFormatting sqref="AY42:BQ42">
    <cfRule type="expression" dxfId="3037" priority="3340">
      <formula>$AY$4=""</formula>
    </cfRule>
  </conditionalFormatting>
  <conditionalFormatting sqref="AX42:BQ42">
    <cfRule type="expression" dxfId="3036" priority="3341">
      <formula>$AX$4=""</formula>
    </cfRule>
  </conditionalFormatting>
  <conditionalFormatting sqref="AW42:BQ42">
    <cfRule type="expression" dxfId="3035" priority="3342">
      <formula>$AW$4=""</formula>
    </cfRule>
  </conditionalFormatting>
  <conditionalFormatting sqref="AV42:BQ42">
    <cfRule type="expression" dxfId="3034" priority="3343">
      <formula>$AV$4=""</formula>
    </cfRule>
  </conditionalFormatting>
  <conditionalFormatting sqref="AU42:BQ42">
    <cfRule type="expression" dxfId="3033" priority="3344">
      <formula>$AU$4=""</formula>
    </cfRule>
  </conditionalFormatting>
  <conditionalFormatting sqref="AT42:BQ42">
    <cfRule type="expression" dxfId="3032" priority="3345">
      <formula>$AT$4=""</formula>
    </cfRule>
  </conditionalFormatting>
  <conditionalFormatting sqref="AS42:BQ42">
    <cfRule type="expression" dxfId="3031" priority="3346">
      <formula>$AS$4=""</formula>
    </cfRule>
  </conditionalFormatting>
  <conditionalFormatting sqref="AR42:BQ42">
    <cfRule type="expression" dxfId="3030" priority="3347">
      <formula>$AR$4=""</formula>
    </cfRule>
  </conditionalFormatting>
  <conditionalFormatting sqref="AQ42:BQ42">
    <cfRule type="expression" dxfId="3029" priority="3348">
      <formula>$AQ$4=""</formula>
    </cfRule>
  </conditionalFormatting>
  <conditionalFormatting sqref="AP42:BQ42">
    <cfRule type="expression" dxfId="3028" priority="3349">
      <formula>$AP$4=""</formula>
    </cfRule>
  </conditionalFormatting>
  <conditionalFormatting sqref="AO42:BQ42">
    <cfRule type="expression" dxfId="3027" priority="3350">
      <formula>$AO$4=""</formula>
    </cfRule>
  </conditionalFormatting>
  <conditionalFormatting sqref="AN42:BQ42">
    <cfRule type="expression" dxfId="3026" priority="3351">
      <formula>$AN$4=""</formula>
    </cfRule>
  </conditionalFormatting>
  <conditionalFormatting sqref="AM42:BQ42">
    <cfRule type="expression" dxfId="3025" priority="3352">
      <formula>$AM$4=""</formula>
    </cfRule>
  </conditionalFormatting>
  <conditionalFormatting sqref="AL42:BQ42">
    <cfRule type="expression" dxfId="3024" priority="3353">
      <formula>$AL$4=""</formula>
    </cfRule>
  </conditionalFormatting>
  <conditionalFormatting sqref="AK42:BQ42">
    <cfRule type="expression" dxfId="3023" priority="3354">
      <formula>$AK$4=""</formula>
    </cfRule>
  </conditionalFormatting>
  <conditionalFormatting sqref="AJ42:BQ42">
    <cfRule type="expression" dxfId="3022" priority="3355">
      <formula>$AJ$4=""</formula>
    </cfRule>
  </conditionalFormatting>
  <conditionalFormatting sqref="AI42:BQ42">
    <cfRule type="expression" dxfId="3021" priority="3356">
      <formula>$AI$4=""</formula>
    </cfRule>
  </conditionalFormatting>
  <conditionalFormatting sqref="AH42:BQ42">
    <cfRule type="expression" dxfId="3020" priority="3357">
      <formula>$AH$4=""</formula>
    </cfRule>
  </conditionalFormatting>
  <conditionalFormatting sqref="AG42:BQ42">
    <cfRule type="expression" dxfId="3019" priority="3358">
      <formula>$AG$4=""</formula>
    </cfRule>
  </conditionalFormatting>
  <conditionalFormatting sqref="AF42:BQ42">
    <cfRule type="expression" dxfId="3018" priority="3359">
      <formula>$AF$4=""</formula>
    </cfRule>
  </conditionalFormatting>
  <conditionalFormatting sqref="AE42:BQ42">
    <cfRule type="expression" dxfId="3017" priority="3360">
      <formula>$AE$4=""</formula>
    </cfRule>
  </conditionalFormatting>
  <conditionalFormatting sqref="AD42:BQ42">
    <cfRule type="expression" dxfId="3016" priority="3361">
      <formula>$AD$4=""</formula>
    </cfRule>
  </conditionalFormatting>
  <conditionalFormatting sqref="AC42:BQ42">
    <cfRule type="expression" dxfId="3015" priority="3362">
      <formula>$AC$4=""</formula>
    </cfRule>
  </conditionalFormatting>
  <conditionalFormatting sqref="AB42:BQ42">
    <cfRule type="expression" dxfId="3014" priority="3363">
      <formula>$AB$4=""</formula>
    </cfRule>
  </conditionalFormatting>
  <conditionalFormatting sqref="BA42:BQ42">
    <cfRule type="expression" dxfId="3013" priority="3338">
      <formula>$BA$4=""</formula>
    </cfRule>
  </conditionalFormatting>
  <conditionalFormatting sqref="BO42:BQ42">
    <cfRule type="expression" dxfId="3012" priority="3324">
      <formula>$BO$4=""</formula>
    </cfRule>
  </conditionalFormatting>
  <conditionalFormatting sqref="BN42:BQ42">
    <cfRule type="expression" dxfId="3011" priority="3325">
      <formula>$BN$4=""</formula>
    </cfRule>
  </conditionalFormatting>
  <conditionalFormatting sqref="BM42:BQ42">
    <cfRule type="expression" dxfId="3010" priority="3326">
      <formula>$BM$4=""</formula>
    </cfRule>
  </conditionalFormatting>
  <conditionalFormatting sqref="BL42:BQ42">
    <cfRule type="expression" dxfId="3009" priority="3327">
      <formula>$BL$4=""</formula>
    </cfRule>
  </conditionalFormatting>
  <conditionalFormatting sqref="BK42:BQ42">
    <cfRule type="expression" dxfId="3008" priority="3328">
      <formula>$BK$4=""</formula>
    </cfRule>
  </conditionalFormatting>
  <conditionalFormatting sqref="BJ42:BQ42">
    <cfRule type="expression" dxfId="3007" priority="3329">
      <formula>$BJ$4=""</formula>
    </cfRule>
  </conditionalFormatting>
  <conditionalFormatting sqref="BI42:BQ42">
    <cfRule type="expression" dxfId="3006" priority="3330">
      <formula>$BI$4=""</formula>
    </cfRule>
  </conditionalFormatting>
  <conditionalFormatting sqref="BH42:BQ42">
    <cfRule type="expression" dxfId="3005" priority="3331">
      <formula>$BH$4=""</formula>
    </cfRule>
  </conditionalFormatting>
  <conditionalFormatting sqref="BG42:BQ42">
    <cfRule type="expression" dxfId="3004" priority="3332">
      <formula>$BG$4=""</formula>
    </cfRule>
  </conditionalFormatting>
  <conditionalFormatting sqref="BF42:BQ42">
    <cfRule type="expression" dxfId="3003" priority="3333">
      <formula>$BF$4=""</formula>
    </cfRule>
  </conditionalFormatting>
  <conditionalFormatting sqref="BE42:BQ42">
    <cfRule type="expression" dxfId="3002" priority="3334">
      <formula>$BE$4=""</formula>
    </cfRule>
  </conditionalFormatting>
  <conditionalFormatting sqref="BD42:BQ42">
    <cfRule type="expression" dxfId="3001" priority="3335">
      <formula>$BD$4=""</formula>
    </cfRule>
  </conditionalFormatting>
  <conditionalFormatting sqref="BB42:BQ42">
    <cfRule type="expression" dxfId="3000" priority="3337">
      <formula>$BB$4=""</formula>
    </cfRule>
  </conditionalFormatting>
  <conditionalFormatting sqref="AZ42:BQ42">
    <cfRule type="expression" dxfId="2999" priority="3339">
      <formula>$AZ$4=""</formula>
    </cfRule>
  </conditionalFormatting>
  <conditionalFormatting sqref="BP42:BQ42">
    <cfRule type="expression" dxfId="2998" priority="3323">
      <formula>$BP$4=""</formula>
    </cfRule>
  </conditionalFormatting>
  <conditionalFormatting sqref="BQ42">
    <cfRule type="expression" dxfId="2997" priority="3322">
      <formula>$BQ$4=""</formula>
    </cfRule>
  </conditionalFormatting>
  <conditionalFormatting sqref="BC42:BQ42">
    <cfRule type="expression" dxfId="2996" priority="3336">
      <formula>$BC$4=""</formula>
    </cfRule>
  </conditionalFormatting>
  <conditionalFormatting sqref="D44:BQ45">
    <cfRule type="expression" dxfId="2995" priority="3308">
      <formula>$D$4=""</formula>
    </cfRule>
  </conditionalFormatting>
  <conditionalFormatting sqref="E44:BQ45">
    <cfRule type="expression" dxfId="2994" priority="3307">
      <formula>$E$4=""</formula>
    </cfRule>
  </conditionalFormatting>
  <conditionalFormatting sqref="F44:BQ45">
    <cfRule type="expression" dxfId="2993" priority="3306">
      <formula>$F$4=""</formula>
    </cfRule>
  </conditionalFormatting>
  <conditionalFormatting sqref="G44:BQ45">
    <cfRule type="expression" dxfId="2992" priority="3305">
      <formula>$G$4=""</formula>
    </cfRule>
  </conditionalFormatting>
  <conditionalFormatting sqref="H44:BQ45">
    <cfRule type="expression" dxfId="2991" priority="3304">
      <formula>$H$4=""</formula>
    </cfRule>
  </conditionalFormatting>
  <conditionalFormatting sqref="I44:BQ45">
    <cfRule type="expression" dxfId="2990" priority="3303">
      <formula>$I$4=""</formula>
    </cfRule>
  </conditionalFormatting>
  <conditionalFormatting sqref="J44:BQ45">
    <cfRule type="expression" dxfId="2989" priority="3302">
      <formula>$J$4=""</formula>
    </cfRule>
  </conditionalFormatting>
  <conditionalFormatting sqref="K44:BQ45">
    <cfRule type="expression" dxfId="2988" priority="3301">
      <formula>$K$4=""</formula>
    </cfRule>
  </conditionalFormatting>
  <conditionalFormatting sqref="L44:BQ45">
    <cfRule type="expression" dxfId="2987" priority="3300">
      <formula>$L$4=""</formula>
    </cfRule>
  </conditionalFormatting>
  <conditionalFormatting sqref="M44:BQ45">
    <cfRule type="expression" dxfId="2986" priority="3299">
      <formula>$M$4=""</formula>
    </cfRule>
  </conditionalFormatting>
  <conditionalFormatting sqref="N44:BQ45">
    <cfRule type="expression" dxfId="2985" priority="3298">
      <formula>$N$4=""</formula>
    </cfRule>
  </conditionalFormatting>
  <conditionalFormatting sqref="O44:BQ45">
    <cfRule type="expression" dxfId="2984" priority="3297">
      <formula>$O$4=""</formula>
    </cfRule>
  </conditionalFormatting>
  <conditionalFormatting sqref="P44:BQ45">
    <cfRule type="expression" dxfId="2983" priority="3296">
      <formula>$P$4=""</formula>
    </cfRule>
  </conditionalFormatting>
  <conditionalFormatting sqref="Q44:BQ45">
    <cfRule type="expression" dxfId="2982" priority="3295">
      <formula>$Q$4=""</formula>
    </cfRule>
  </conditionalFormatting>
  <conditionalFormatting sqref="R44:BQ45">
    <cfRule type="expression" dxfId="2981" priority="3294">
      <formula>$R$4=""</formula>
    </cfRule>
  </conditionalFormatting>
  <conditionalFormatting sqref="S44:BQ45">
    <cfRule type="expression" dxfId="2980" priority="3293">
      <formula>$S$4=""</formula>
    </cfRule>
  </conditionalFormatting>
  <conditionalFormatting sqref="T44:BQ45">
    <cfRule type="expression" dxfId="2979" priority="3292">
      <formula>$T$4=""</formula>
    </cfRule>
  </conditionalFormatting>
  <conditionalFormatting sqref="U44:BQ45">
    <cfRule type="expression" dxfId="2978" priority="3291">
      <formula>$U$4=""</formula>
    </cfRule>
  </conditionalFormatting>
  <conditionalFormatting sqref="V44:BQ45">
    <cfRule type="expression" dxfId="2977" priority="3290">
      <formula>$V$4=""</formula>
    </cfRule>
  </conditionalFormatting>
  <conditionalFormatting sqref="W44:BQ45">
    <cfRule type="expression" dxfId="2976" priority="3289">
      <formula>$W$4=""</formula>
    </cfRule>
  </conditionalFormatting>
  <conditionalFormatting sqref="X44:BQ45">
    <cfRule type="expression" dxfId="2975" priority="3288">
      <formula>$X$4=""</formula>
    </cfRule>
  </conditionalFormatting>
  <conditionalFormatting sqref="Y44:BQ45">
    <cfRule type="expression" dxfId="2974" priority="3287">
      <formula>$Y$4=""</formula>
    </cfRule>
  </conditionalFormatting>
  <conditionalFormatting sqref="Z44:BQ45">
    <cfRule type="expression" dxfId="2973" priority="3286">
      <formula>$Z$4=""</formula>
    </cfRule>
  </conditionalFormatting>
  <conditionalFormatting sqref="AA44:BQ45">
    <cfRule type="expression" dxfId="2972" priority="3285">
      <formula>$AA$4=""</formula>
    </cfRule>
  </conditionalFormatting>
  <conditionalFormatting sqref="AY44:BQ45">
    <cfRule type="expression" dxfId="2971" priority="3261">
      <formula>$AY$4=""</formula>
    </cfRule>
  </conditionalFormatting>
  <conditionalFormatting sqref="AX44:BQ45">
    <cfRule type="expression" dxfId="2970" priority="3262">
      <formula>$AX$4=""</formula>
    </cfRule>
  </conditionalFormatting>
  <conditionalFormatting sqref="AW44:BQ45">
    <cfRule type="expression" dxfId="2969" priority="3263">
      <formula>$AW$4=""</formula>
    </cfRule>
  </conditionalFormatting>
  <conditionalFormatting sqref="AV44:BQ45">
    <cfRule type="expression" dxfId="2968" priority="3264">
      <formula>$AV$4=""</formula>
    </cfRule>
  </conditionalFormatting>
  <conditionalFormatting sqref="AU44:BQ45">
    <cfRule type="expression" dxfId="2967" priority="3265">
      <formula>$AU$4=""</formula>
    </cfRule>
  </conditionalFormatting>
  <conditionalFormatting sqref="AT44:BQ45">
    <cfRule type="expression" dxfId="2966" priority="3266">
      <formula>$AT$4=""</formula>
    </cfRule>
  </conditionalFormatting>
  <conditionalFormatting sqref="AS44:BQ45">
    <cfRule type="expression" dxfId="2965" priority="3267">
      <formula>$AS$4=""</formula>
    </cfRule>
  </conditionalFormatting>
  <conditionalFormatting sqref="AR44:BQ45">
    <cfRule type="expression" dxfId="2964" priority="3268">
      <formula>$AR$4=""</formula>
    </cfRule>
  </conditionalFormatting>
  <conditionalFormatting sqref="AQ44:BQ45">
    <cfRule type="expression" dxfId="2963" priority="3269">
      <formula>$AQ$4=""</formula>
    </cfRule>
  </conditionalFormatting>
  <conditionalFormatting sqref="AP44:BQ45">
    <cfRule type="expression" dxfId="2962" priority="3270">
      <formula>$AP$4=""</formula>
    </cfRule>
  </conditionalFormatting>
  <conditionalFormatting sqref="AO44:BQ45">
    <cfRule type="expression" dxfId="2961" priority="3271">
      <formula>$AO$4=""</formula>
    </cfRule>
  </conditionalFormatting>
  <conditionalFormatting sqref="AN44:BQ45">
    <cfRule type="expression" dxfId="2960" priority="3272">
      <formula>$AN$4=""</formula>
    </cfRule>
  </conditionalFormatting>
  <conditionalFormatting sqref="AM44:BQ45">
    <cfRule type="expression" dxfId="2959" priority="3273">
      <formula>$AM$4=""</formula>
    </cfRule>
  </conditionalFormatting>
  <conditionalFormatting sqref="AL44:BQ45">
    <cfRule type="expression" dxfId="2958" priority="3274">
      <formula>$AL$4=""</formula>
    </cfRule>
  </conditionalFormatting>
  <conditionalFormatting sqref="AK44:BQ45">
    <cfRule type="expression" dxfId="2957" priority="3275">
      <formula>$AK$4=""</formula>
    </cfRule>
  </conditionalFormatting>
  <conditionalFormatting sqref="AJ44:BQ45">
    <cfRule type="expression" dxfId="2956" priority="3276">
      <formula>$AJ$4=""</formula>
    </cfRule>
  </conditionalFormatting>
  <conditionalFormatting sqref="AI44:BQ45">
    <cfRule type="expression" dxfId="2955" priority="3277">
      <formula>$AI$4=""</formula>
    </cfRule>
  </conditionalFormatting>
  <conditionalFormatting sqref="AH44:BQ45">
    <cfRule type="expression" dxfId="2954" priority="3278">
      <formula>$AH$4=""</formula>
    </cfRule>
  </conditionalFormatting>
  <conditionalFormatting sqref="AG44:BQ45">
    <cfRule type="expression" dxfId="2953" priority="3279">
      <formula>$AG$4=""</formula>
    </cfRule>
  </conditionalFormatting>
  <conditionalFormatting sqref="AF44:BQ45">
    <cfRule type="expression" dxfId="2952" priority="3280">
      <formula>$AF$4=""</formula>
    </cfRule>
  </conditionalFormatting>
  <conditionalFormatting sqref="AE44:BQ45">
    <cfRule type="expression" dxfId="2951" priority="3281">
      <formula>$AE$4=""</formula>
    </cfRule>
  </conditionalFormatting>
  <conditionalFormatting sqref="AD44:BQ45">
    <cfRule type="expression" dxfId="2950" priority="3282">
      <formula>$AD$4=""</formula>
    </cfRule>
  </conditionalFormatting>
  <conditionalFormatting sqref="AC44:BQ45">
    <cfRule type="expression" dxfId="2949" priority="3283">
      <formula>$AC$4=""</formula>
    </cfRule>
  </conditionalFormatting>
  <conditionalFormatting sqref="AB44:BQ45">
    <cfRule type="expression" dxfId="2948" priority="3284">
      <formula>$AB$4=""</formula>
    </cfRule>
  </conditionalFormatting>
  <conditionalFormatting sqref="BA44:BQ45">
    <cfRule type="expression" dxfId="2947" priority="3259">
      <formula>$BA$4=""</formula>
    </cfRule>
  </conditionalFormatting>
  <conditionalFormatting sqref="BO44:BQ45">
    <cfRule type="expression" dxfId="2946" priority="3245">
      <formula>$BO$4=""</formula>
    </cfRule>
  </conditionalFormatting>
  <conditionalFormatting sqref="BN44:BQ45">
    <cfRule type="expression" dxfId="2945" priority="3246">
      <formula>$BN$4=""</formula>
    </cfRule>
  </conditionalFormatting>
  <conditionalFormatting sqref="BM44:BQ45">
    <cfRule type="expression" dxfId="2944" priority="3247">
      <formula>$BM$4=""</formula>
    </cfRule>
  </conditionalFormatting>
  <conditionalFormatting sqref="BL44:BQ45">
    <cfRule type="expression" dxfId="2943" priority="3248">
      <formula>$BL$4=""</formula>
    </cfRule>
  </conditionalFormatting>
  <conditionalFormatting sqref="BK44:BQ45">
    <cfRule type="expression" dxfId="2942" priority="3249">
      <formula>$BK$4=""</formula>
    </cfRule>
  </conditionalFormatting>
  <conditionalFormatting sqref="BJ44:BQ45">
    <cfRule type="expression" dxfId="2941" priority="3250">
      <formula>$BJ$4=""</formula>
    </cfRule>
  </conditionalFormatting>
  <conditionalFormatting sqref="BI44:BQ45">
    <cfRule type="expression" dxfId="2940" priority="3251">
      <formula>$BI$4=""</formula>
    </cfRule>
  </conditionalFormatting>
  <conditionalFormatting sqref="BH44:BQ45">
    <cfRule type="expression" dxfId="2939" priority="3252">
      <formula>$BH$4=""</formula>
    </cfRule>
  </conditionalFormatting>
  <conditionalFormatting sqref="BG44:BQ45">
    <cfRule type="expression" dxfId="2938" priority="3253">
      <formula>$BG$4=""</formula>
    </cfRule>
  </conditionalFormatting>
  <conditionalFormatting sqref="BF44:BQ45">
    <cfRule type="expression" dxfId="2937" priority="3254">
      <formula>$BF$4=""</formula>
    </cfRule>
  </conditionalFormatting>
  <conditionalFormatting sqref="BE44:BQ45">
    <cfRule type="expression" dxfId="2936" priority="3255">
      <formula>$BE$4=""</formula>
    </cfRule>
  </conditionalFormatting>
  <conditionalFormatting sqref="BD44:BQ45">
    <cfRule type="expression" dxfId="2935" priority="3256">
      <formula>$BD$4=""</formula>
    </cfRule>
  </conditionalFormatting>
  <conditionalFormatting sqref="BB44:BQ45">
    <cfRule type="expression" dxfId="2934" priority="3258">
      <formula>$BB$4=""</formula>
    </cfRule>
  </conditionalFormatting>
  <conditionalFormatting sqref="AZ44:BQ45">
    <cfRule type="expression" dxfId="2933" priority="3260">
      <formula>$AZ$4=""</formula>
    </cfRule>
  </conditionalFormatting>
  <conditionalFormatting sqref="BP44:BQ45">
    <cfRule type="expression" dxfId="2932" priority="3244">
      <formula>$BP$4=""</formula>
    </cfRule>
  </conditionalFormatting>
  <conditionalFormatting sqref="BQ44:BQ45">
    <cfRule type="expression" dxfId="2931" priority="3243">
      <formula>$BQ$4=""</formula>
    </cfRule>
  </conditionalFormatting>
  <conditionalFormatting sqref="BC44:BQ45">
    <cfRule type="expression" dxfId="2930" priority="3257">
      <formula>$BC$4=""</formula>
    </cfRule>
  </conditionalFormatting>
  <conditionalFormatting sqref="D46:BQ46">
    <cfRule type="expression" dxfId="2929" priority="3229">
      <formula>$D$4=""</formula>
    </cfRule>
  </conditionalFormatting>
  <conditionalFormatting sqref="E46:BQ46">
    <cfRule type="expression" dxfId="2928" priority="3228">
      <formula>$E$4=""</formula>
    </cfRule>
  </conditionalFormatting>
  <conditionalFormatting sqref="F46:BQ46">
    <cfRule type="expression" dxfId="2927" priority="3227">
      <formula>$F$4=""</formula>
    </cfRule>
  </conditionalFormatting>
  <conditionalFormatting sqref="G46:BQ46">
    <cfRule type="expression" dxfId="2926" priority="3226">
      <formula>$G$4=""</formula>
    </cfRule>
  </conditionalFormatting>
  <conditionalFormatting sqref="H46:BQ46">
    <cfRule type="expression" dxfId="2925" priority="3225">
      <formula>$H$4=""</formula>
    </cfRule>
  </conditionalFormatting>
  <conditionalFormatting sqref="I46:BQ46">
    <cfRule type="expression" dxfId="2924" priority="3224">
      <formula>$I$4=""</formula>
    </cfRule>
  </conditionalFormatting>
  <conditionalFormatting sqref="J46:BQ46">
    <cfRule type="expression" dxfId="2923" priority="3223">
      <formula>$J$4=""</formula>
    </cfRule>
  </conditionalFormatting>
  <conditionalFormatting sqref="K46:BQ46">
    <cfRule type="expression" dxfId="2922" priority="3222">
      <formula>$K$4=""</formula>
    </cfRule>
  </conditionalFormatting>
  <conditionalFormatting sqref="L46:BQ46">
    <cfRule type="expression" dxfId="2921" priority="3221">
      <formula>$L$4=""</formula>
    </cfRule>
  </conditionalFormatting>
  <conditionalFormatting sqref="M46:BQ46">
    <cfRule type="expression" dxfId="2920" priority="3220">
      <formula>$M$4=""</formula>
    </cfRule>
  </conditionalFormatting>
  <conditionalFormatting sqref="N46:BQ46">
    <cfRule type="expression" dxfId="2919" priority="3219">
      <formula>$N$4=""</formula>
    </cfRule>
  </conditionalFormatting>
  <conditionalFormatting sqref="O46:BQ46">
    <cfRule type="expression" dxfId="2918" priority="3218">
      <formula>$O$4=""</formula>
    </cfRule>
  </conditionalFormatting>
  <conditionalFormatting sqref="P46:BQ46">
    <cfRule type="expression" dxfId="2917" priority="3217">
      <formula>$P$4=""</formula>
    </cfRule>
  </conditionalFormatting>
  <conditionalFormatting sqref="Q46:BQ46">
    <cfRule type="expression" dxfId="2916" priority="3216">
      <formula>$Q$4=""</formula>
    </cfRule>
  </conditionalFormatting>
  <conditionalFormatting sqref="R46:BQ46">
    <cfRule type="expression" dxfId="2915" priority="3215">
      <formula>$R$4=""</formula>
    </cfRule>
  </conditionalFormatting>
  <conditionalFormatting sqref="S46:BQ46">
    <cfRule type="expression" dxfId="2914" priority="3214">
      <formula>$S$4=""</formula>
    </cfRule>
  </conditionalFormatting>
  <conditionalFormatting sqref="T46:BQ46">
    <cfRule type="expression" dxfId="2913" priority="3213">
      <formula>$T$4=""</formula>
    </cfRule>
  </conditionalFormatting>
  <conditionalFormatting sqref="U46:BQ46">
    <cfRule type="expression" dxfId="2912" priority="3212">
      <formula>$U$4=""</formula>
    </cfRule>
  </conditionalFormatting>
  <conditionalFormatting sqref="V46:BQ46">
    <cfRule type="expression" dxfId="2911" priority="3211">
      <formula>$V$4=""</formula>
    </cfRule>
  </conditionalFormatting>
  <conditionalFormatting sqref="W46:BQ46">
    <cfRule type="expression" dxfId="2910" priority="3210">
      <formula>$W$4=""</formula>
    </cfRule>
  </conditionalFormatting>
  <conditionalFormatting sqref="X46:BQ46">
    <cfRule type="expression" dxfId="2909" priority="3209">
      <formula>$X$4=""</formula>
    </cfRule>
  </conditionalFormatting>
  <conditionalFormatting sqref="Y46:BQ46">
    <cfRule type="expression" dxfId="2908" priority="3208">
      <formula>$Y$4=""</formula>
    </cfRule>
  </conditionalFormatting>
  <conditionalFormatting sqref="Z46:BQ46">
    <cfRule type="expression" dxfId="2907" priority="3207">
      <formula>$Z$4=""</formula>
    </cfRule>
  </conditionalFormatting>
  <conditionalFormatting sqref="AA46:BQ46">
    <cfRule type="expression" dxfId="2906" priority="3206">
      <formula>$AA$4=""</formula>
    </cfRule>
  </conditionalFormatting>
  <conditionalFormatting sqref="AY46:BQ46">
    <cfRule type="expression" dxfId="2905" priority="3182">
      <formula>$AY$4=""</formula>
    </cfRule>
  </conditionalFormatting>
  <conditionalFormatting sqref="AX46:BQ46">
    <cfRule type="expression" dxfId="2904" priority="3183">
      <formula>$AX$4=""</formula>
    </cfRule>
  </conditionalFormatting>
  <conditionalFormatting sqref="AW46:BQ46">
    <cfRule type="expression" dxfId="2903" priority="3184">
      <formula>$AW$4=""</formula>
    </cfRule>
  </conditionalFormatting>
  <conditionalFormatting sqref="AV46:BQ46">
    <cfRule type="expression" dxfId="2902" priority="3185">
      <formula>$AV$4=""</formula>
    </cfRule>
  </conditionalFormatting>
  <conditionalFormatting sqref="AU46:BQ46">
    <cfRule type="expression" dxfId="2901" priority="3186">
      <formula>$AU$4=""</formula>
    </cfRule>
  </conditionalFormatting>
  <conditionalFormatting sqref="AT46:BQ46">
    <cfRule type="expression" dxfId="2900" priority="3187">
      <formula>$AT$4=""</formula>
    </cfRule>
  </conditionalFormatting>
  <conditionalFormatting sqref="AS46:BQ46">
    <cfRule type="expression" dxfId="2899" priority="3188">
      <formula>$AS$4=""</formula>
    </cfRule>
  </conditionalFormatting>
  <conditionalFormatting sqref="AR46:BQ46">
    <cfRule type="expression" dxfId="2898" priority="3189">
      <formula>$AR$4=""</formula>
    </cfRule>
  </conditionalFormatting>
  <conditionalFormatting sqref="AQ46:BQ46">
    <cfRule type="expression" dxfId="2897" priority="3190">
      <formula>$AQ$4=""</formula>
    </cfRule>
  </conditionalFormatting>
  <conditionalFormatting sqref="AP46:BQ46">
    <cfRule type="expression" dxfId="2896" priority="3191">
      <formula>$AP$4=""</formula>
    </cfRule>
  </conditionalFormatting>
  <conditionalFormatting sqref="AO46:BQ46">
    <cfRule type="expression" dxfId="2895" priority="3192">
      <formula>$AO$4=""</formula>
    </cfRule>
  </conditionalFormatting>
  <conditionalFormatting sqref="AN46:BQ46">
    <cfRule type="expression" dxfId="2894" priority="3193">
      <formula>$AN$4=""</formula>
    </cfRule>
  </conditionalFormatting>
  <conditionalFormatting sqref="AM46:BQ46">
    <cfRule type="expression" dxfId="2893" priority="3194">
      <formula>$AM$4=""</formula>
    </cfRule>
  </conditionalFormatting>
  <conditionalFormatting sqref="AL46:BQ46">
    <cfRule type="expression" dxfId="2892" priority="3195">
      <formula>$AL$4=""</formula>
    </cfRule>
  </conditionalFormatting>
  <conditionalFormatting sqref="AK46:BQ46">
    <cfRule type="expression" dxfId="2891" priority="3196">
      <formula>$AK$4=""</formula>
    </cfRule>
  </conditionalFormatting>
  <conditionalFormatting sqref="AJ46:BQ46">
    <cfRule type="expression" dxfId="2890" priority="3197">
      <formula>$AJ$4=""</formula>
    </cfRule>
  </conditionalFormatting>
  <conditionalFormatting sqref="AI46:BQ46">
    <cfRule type="expression" dxfId="2889" priority="3198">
      <formula>$AI$4=""</formula>
    </cfRule>
  </conditionalFormatting>
  <conditionalFormatting sqref="AH46:BQ46">
    <cfRule type="expression" dxfId="2888" priority="3199">
      <formula>$AH$4=""</formula>
    </cfRule>
  </conditionalFormatting>
  <conditionalFormatting sqref="AG46:BQ46">
    <cfRule type="expression" dxfId="2887" priority="3200">
      <formula>$AG$4=""</formula>
    </cfRule>
  </conditionalFormatting>
  <conditionalFormatting sqref="AF46:BQ46">
    <cfRule type="expression" dxfId="2886" priority="3201">
      <formula>$AF$4=""</formula>
    </cfRule>
  </conditionalFormatting>
  <conditionalFormatting sqref="AE46:BQ46">
    <cfRule type="expression" dxfId="2885" priority="3202">
      <formula>$AE$4=""</formula>
    </cfRule>
  </conditionalFormatting>
  <conditionalFormatting sqref="AD46:BQ46">
    <cfRule type="expression" dxfId="2884" priority="3203">
      <formula>$AD$4=""</formula>
    </cfRule>
  </conditionalFormatting>
  <conditionalFormatting sqref="AC46:BQ46">
    <cfRule type="expression" dxfId="2883" priority="3204">
      <formula>$AC$4=""</formula>
    </cfRule>
  </conditionalFormatting>
  <conditionalFormatting sqref="AB46:BQ46">
    <cfRule type="expression" dxfId="2882" priority="3205">
      <formula>$AB$4=""</formula>
    </cfRule>
  </conditionalFormatting>
  <conditionalFormatting sqref="BA46:BQ46">
    <cfRule type="expression" dxfId="2881" priority="3180">
      <formula>$BA$4=""</formula>
    </cfRule>
  </conditionalFormatting>
  <conditionalFormatting sqref="BO46:BQ46">
    <cfRule type="expression" dxfId="2880" priority="3166">
      <formula>$BO$4=""</formula>
    </cfRule>
  </conditionalFormatting>
  <conditionalFormatting sqref="BN46:BQ46">
    <cfRule type="expression" dxfId="2879" priority="3167">
      <formula>$BN$4=""</formula>
    </cfRule>
  </conditionalFormatting>
  <conditionalFormatting sqref="BM46:BQ46">
    <cfRule type="expression" dxfId="2878" priority="3168">
      <formula>$BM$4=""</formula>
    </cfRule>
  </conditionalFormatting>
  <conditionalFormatting sqref="BL46:BQ46">
    <cfRule type="expression" dxfId="2877" priority="3169">
      <formula>$BL$4=""</formula>
    </cfRule>
  </conditionalFormatting>
  <conditionalFormatting sqref="BK46:BQ46">
    <cfRule type="expression" dxfId="2876" priority="3170">
      <formula>$BK$4=""</formula>
    </cfRule>
  </conditionalFormatting>
  <conditionalFormatting sqref="BJ46:BQ46">
    <cfRule type="expression" dxfId="2875" priority="3171">
      <formula>$BJ$4=""</formula>
    </cfRule>
  </conditionalFormatting>
  <conditionalFormatting sqref="BI46:BQ46">
    <cfRule type="expression" dxfId="2874" priority="3172">
      <formula>$BI$4=""</formula>
    </cfRule>
  </conditionalFormatting>
  <conditionalFormatting sqref="BH46:BQ46">
    <cfRule type="expression" dxfId="2873" priority="3173">
      <formula>$BH$4=""</formula>
    </cfRule>
  </conditionalFormatting>
  <conditionalFormatting sqref="BG46:BQ46">
    <cfRule type="expression" dxfId="2872" priority="3174">
      <formula>$BG$4=""</formula>
    </cfRule>
  </conditionalFormatting>
  <conditionalFormatting sqref="BF46:BQ46">
    <cfRule type="expression" dxfId="2871" priority="3175">
      <formula>$BF$4=""</formula>
    </cfRule>
  </conditionalFormatting>
  <conditionalFormatting sqref="BE46:BQ46">
    <cfRule type="expression" dxfId="2870" priority="3176">
      <formula>$BE$4=""</formula>
    </cfRule>
  </conditionalFormatting>
  <conditionalFormatting sqref="BD46:BQ46">
    <cfRule type="expression" dxfId="2869" priority="3177">
      <formula>$BD$4=""</formula>
    </cfRule>
  </conditionalFormatting>
  <conditionalFormatting sqref="BB46:BQ46">
    <cfRule type="expression" dxfId="2868" priority="3179">
      <formula>$BB$4=""</formula>
    </cfRule>
  </conditionalFormatting>
  <conditionalFormatting sqref="AZ46:BQ46">
    <cfRule type="expression" dxfId="2867" priority="3181">
      <formula>$AZ$4=""</formula>
    </cfRule>
  </conditionalFormatting>
  <conditionalFormatting sqref="BP46:BQ46">
    <cfRule type="expression" dxfId="2866" priority="3165">
      <formula>$BP$4=""</formula>
    </cfRule>
  </conditionalFormatting>
  <conditionalFormatting sqref="BQ46">
    <cfRule type="expression" dxfId="2865" priority="3164">
      <formula>$BQ$4=""</formula>
    </cfRule>
  </conditionalFormatting>
  <conditionalFormatting sqref="BC46:BQ46">
    <cfRule type="expression" dxfId="2864" priority="3178">
      <formula>$BC$4=""</formula>
    </cfRule>
  </conditionalFormatting>
  <conditionalFormatting sqref="BR47:CX47 BR37:CX40 BR21:CX25 BR12:CX17 BR27:CX31 BR33:CX35 BR49:CX49">
    <cfRule type="expression" dxfId="2863" priority="2439">
      <formula>$D$4=""</formula>
    </cfRule>
  </conditionalFormatting>
  <conditionalFormatting sqref="BR47:CX47 BR37:CX40 BR21:CX25 BR12:CX17 BR27:CX31 BR33:CX35 BR49:CX49">
    <cfRule type="expression" dxfId="2862" priority="2438">
      <formula>$E$4=""</formula>
    </cfRule>
  </conditionalFormatting>
  <conditionalFormatting sqref="BR47:CX47 BR37:CX40 BR21:CX25 BR12:CX17 BR27:CX31 BR33:CX35 BR49:CX49">
    <cfRule type="expression" dxfId="2861" priority="2437">
      <formula>$F$4=""</formula>
    </cfRule>
  </conditionalFormatting>
  <conditionalFormatting sqref="BR47:CX47 BR37:CX40 BR21:CX25 BR12:CX17 BR27:CX31 BR33:CX35 BR49:CX49">
    <cfRule type="expression" dxfId="2860" priority="2436">
      <formula>$G$4=""</formula>
    </cfRule>
  </conditionalFormatting>
  <conditionalFormatting sqref="BR47:CX47 BR37:CX40 BR21:CX25 BR12:CX17 BR27:CX31 BR33:CX35 BR49:CX49">
    <cfRule type="expression" dxfId="2859" priority="2435">
      <formula>$H$4=""</formula>
    </cfRule>
  </conditionalFormatting>
  <conditionalFormatting sqref="BR47:CX47 BR37:CX40 BR21:CX25 BR12:CX17 BR27:CX31 BR33:CX35 BR49:CX49">
    <cfRule type="expression" dxfId="2858" priority="2434">
      <formula>$I$4=""</formula>
    </cfRule>
  </conditionalFormatting>
  <conditionalFormatting sqref="BR47:CX47 BR37:CX40 BR21:CX25 BR12:CX17 BR27:CX31 BR33:CX35 BR49:CX49">
    <cfRule type="expression" dxfId="2857" priority="2433">
      <formula>$J$4=""</formula>
    </cfRule>
  </conditionalFormatting>
  <conditionalFormatting sqref="BR47:CX47 BR37:CX40 BR21:CX25 BR12:CX17 BR27:CX31 BR33:CX35 BR49:CX49">
    <cfRule type="expression" dxfId="2856" priority="2432">
      <formula>$K$4=""</formula>
    </cfRule>
  </conditionalFormatting>
  <conditionalFormatting sqref="BR47:CX47 BR37:CX40 BR21:CX25 BR12:CX17 BR27:CX31 BR33:CX35 BR49:CX49">
    <cfRule type="expression" dxfId="2855" priority="2431">
      <formula>$L$4=""</formula>
    </cfRule>
  </conditionalFormatting>
  <conditionalFormatting sqref="BR47:CX47 BR37:CX40 BR21:CX25 BR12:CX17 BR27:CX31 BR33:CX35 BR49:CX49">
    <cfRule type="expression" dxfId="2854" priority="2430">
      <formula>$M$4=""</formula>
    </cfRule>
  </conditionalFormatting>
  <conditionalFormatting sqref="BR47:CX47 BR37:CX40 BR21:CX25 BR12:CX17 BR27:CX31 BR33:CX35 BR49:CX49">
    <cfRule type="expression" dxfId="2853" priority="2429">
      <formula>$N$4=""</formula>
    </cfRule>
  </conditionalFormatting>
  <conditionalFormatting sqref="BR47:CX47 BR37:CX40 BR21:CX25 BR12:CX17 BR27:CX31 BR33:CX35 BR49:CX49">
    <cfRule type="expression" dxfId="2852" priority="2428">
      <formula>$O$4=""</formula>
    </cfRule>
  </conditionalFormatting>
  <conditionalFormatting sqref="BR47:CX47 BR37:CX40 BR21:CX25 BR12:CX17 BR27:CX31 BR33:CX35 BR49:CX49">
    <cfRule type="expression" dxfId="2851" priority="2427">
      <formula>$P$4=""</formula>
    </cfRule>
  </conditionalFormatting>
  <conditionalFormatting sqref="BR47:CX47 BR37:CX40 BR21:CX25 BR12:CX17 BR27:CX31 BR33:CX35 BR49:CX49">
    <cfRule type="expression" dxfId="2850" priority="2426">
      <formula>$Q$4=""</formula>
    </cfRule>
  </conditionalFormatting>
  <conditionalFormatting sqref="BR47:CX47 BR37:CX40 BR21:CX25 BR12:CX17 BR27:CX31 BR33:CX35 BR49:CX49">
    <cfRule type="expression" dxfId="2849" priority="2425">
      <formula>$R$4=""</formula>
    </cfRule>
  </conditionalFormatting>
  <conditionalFormatting sqref="BR47:CX47 BR37:CX40 BR21:CX25 BR12:CX17 BR27:CX31 BR33:CX35 BR49:CX49">
    <cfRule type="expression" dxfId="2848" priority="2424">
      <formula>$S$4=""</formula>
    </cfRule>
  </conditionalFormatting>
  <conditionalFormatting sqref="BR47:CX47 BR37:CX40 BR21:CX25 BR12:CX17 BR27:CX31 BR33:CX35 BR49:CX49">
    <cfRule type="expression" dxfId="2847" priority="2423">
      <formula>$T$4=""</formula>
    </cfRule>
  </conditionalFormatting>
  <conditionalFormatting sqref="BR47:CX47 BR37:CX40 BR21:CX25 BR12:CX17 BR27:CX31 BR33:CX35 BR49:CX49">
    <cfRule type="expression" dxfId="2846" priority="2422">
      <formula>$U$4=""</formula>
    </cfRule>
  </conditionalFormatting>
  <conditionalFormatting sqref="BR47:CX47 BR37:CX40 BR21:CX25 BR12:CX17 BR27:CX31 BR33:CX35 BR49:CX49">
    <cfRule type="expression" dxfId="2845" priority="2421">
      <formula>$V$4=""</formula>
    </cfRule>
  </conditionalFormatting>
  <conditionalFormatting sqref="BR47:CX47 BR37:CX40 BR21:CX25 BR12:CX17 BR27:CX31 BR33:CX35 BR49:CX49">
    <cfRule type="expression" dxfId="2844" priority="2420">
      <formula>$W$4=""</formula>
    </cfRule>
  </conditionalFormatting>
  <conditionalFormatting sqref="BR47:CX47 BR37:CX40 BR21:CX25 BR12:CX17 BR27:CX31 BR33:CX35 BR49:CX49">
    <cfRule type="expression" dxfId="2843" priority="2419">
      <formula>$X$4=""</formula>
    </cfRule>
  </conditionalFormatting>
  <conditionalFormatting sqref="BR47:CX47 BR37:CX40 BR21:CX25 BR12:CX17 BR27:CX31 BR33:CX35 BR49:CX49">
    <cfRule type="expression" dxfId="2842" priority="2418">
      <formula>$Y$4=""</formula>
    </cfRule>
  </conditionalFormatting>
  <conditionalFormatting sqref="BR47:CX47 BR37:CX40 BR21:CX25 BR12:CX17 BR27:CX31 BR33:CX35 BR49:CX49">
    <cfRule type="expression" dxfId="2841" priority="2417">
      <formula>$Z$4=""</formula>
    </cfRule>
  </conditionalFormatting>
  <conditionalFormatting sqref="BR47:CX47 BR37:CX40 BR21:CX25 BR12:CX17 BR27:CX31 BR33:CX35 BR49:CX49">
    <cfRule type="expression" dxfId="2840" priority="2416">
      <formula>$AA$4=""</formula>
    </cfRule>
  </conditionalFormatting>
  <conditionalFormatting sqref="BR47:CX47 BR37:CX40 BR21:CX25 BR12:CX17 BR27:CX31 BR33:CX35 BR49:CX49">
    <cfRule type="expression" dxfId="2839" priority="2392">
      <formula>$AY$4=""</formula>
    </cfRule>
  </conditionalFormatting>
  <conditionalFormatting sqref="BR47:CX47 BR37:CX40 BR21:CX25 BR12:CX17 BR27:CX31 BR33:CX35 BR49:CX49">
    <cfRule type="expression" dxfId="2838" priority="2393">
      <formula>$AX$4=""</formula>
    </cfRule>
  </conditionalFormatting>
  <conditionalFormatting sqref="BR47:CX47 BR37:CX40 BR21:CX25 BR12:CX17 BR27:CX31 BR33:CX35 BR49:CX49">
    <cfRule type="expression" dxfId="2837" priority="2394">
      <formula>$AW$4=""</formula>
    </cfRule>
  </conditionalFormatting>
  <conditionalFormatting sqref="BR47:CX47 BR37:CX40 BR21:CX25 BR12:CX17 BR27:CX31 BR33:CX35 BR49:CX49">
    <cfRule type="expression" dxfId="2836" priority="2395">
      <formula>$AV$4=""</formula>
    </cfRule>
  </conditionalFormatting>
  <conditionalFormatting sqref="BR47:CX47 BR37:CX40 BR21:CX25 BR12:CX17 BR27:CX31 BR33:CX35 BR49:CX49">
    <cfRule type="expression" dxfId="2835" priority="2396">
      <formula>$AU$4=""</formula>
    </cfRule>
  </conditionalFormatting>
  <conditionalFormatting sqref="BR47:CX47 BR37:CX40 BR21:CX25 BR12:CX17 BR27:CX31 BR33:CX35 BR49:CX49">
    <cfRule type="expression" dxfId="2834" priority="2397">
      <formula>$AT$4=""</formula>
    </cfRule>
  </conditionalFormatting>
  <conditionalFormatting sqref="BR47:CX47 BR37:CX40 BR21:CX25 BR12:CX17 BR27:CX31 BR33:CX35 BR49:CX49">
    <cfRule type="expression" dxfId="2833" priority="2398">
      <formula>$AS$4=""</formula>
    </cfRule>
  </conditionalFormatting>
  <conditionalFormatting sqref="BR47:CX47 BR37:CX40 BR21:CX25 BR12:CX17 BR27:CX31 BR33:CX35 BR49:CX49">
    <cfRule type="expression" dxfId="2832" priority="2399">
      <formula>$AR$4=""</formula>
    </cfRule>
  </conditionalFormatting>
  <conditionalFormatting sqref="BR47:CX47 BR37:CX40 BR21:CX25 BR12:CX17 BR27:CX31 BR33:CX35 BR49:CX49">
    <cfRule type="expression" dxfId="2831" priority="2400">
      <formula>$AQ$4=""</formula>
    </cfRule>
  </conditionalFormatting>
  <conditionalFormatting sqref="BR47:CX47 BR37:CX40 BR21:CX25 BR12:CX17 BR27:CX31 BR33:CX35 BR49:CX49">
    <cfRule type="expression" dxfId="2830" priority="2401">
      <formula>$AP$4=""</formula>
    </cfRule>
  </conditionalFormatting>
  <conditionalFormatting sqref="BR47:CX47 BR37:CX40 BR21:CX25 BR12:CX17 BR27:CX31 BR33:CX35 BR49:CX49">
    <cfRule type="expression" dxfId="2829" priority="2402">
      <formula>$AO$4=""</formula>
    </cfRule>
  </conditionalFormatting>
  <conditionalFormatting sqref="BR47:CX47 BR37:CX40 BR21:CX25 BR12:CX17 BR27:CX31 BR33:CX35 BR49:CX49">
    <cfRule type="expression" dxfId="2828" priority="2403">
      <formula>$AN$4=""</formula>
    </cfRule>
  </conditionalFormatting>
  <conditionalFormatting sqref="BR47:CX47 BR37:CX40 BR21:CX25 BR12:CX17 BR27:CX31 BR33:CX35 BR49:CX49">
    <cfRule type="expression" dxfId="2827" priority="2404">
      <formula>$AM$4=""</formula>
    </cfRule>
  </conditionalFormatting>
  <conditionalFormatting sqref="BR47:CX47 BR37:CX40 BR21:CX25 BR12:CX17 BR27:CX31 BR33:CX35 BR49:CX49">
    <cfRule type="expression" dxfId="2826" priority="2405">
      <formula>$AL$4=""</formula>
    </cfRule>
  </conditionalFormatting>
  <conditionalFormatting sqref="BR47:CX47 BR37:CX40 BR21:CX25 BR12:CX17 BR27:CX31 BR33:CX35 BR49:CX49">
    <cfRule type="expression" dxfId="2825" priority="2406">
      <formula>$AK$4=""</formula>
    </cfRule>
  </conditionalFormatting>
  <conditionalFormatting sqref="BR47:CX47 BR37:CX40 BR21:CX25 BR12:CX17 BR27:CX31 BR33:CX35 BR49:CX49">
    <cfRule type="expression" dxfId="2824" priority="2407">
      <formula>$AJ$4=""</formula>
    </cfRule>
  </conditionalFormatting>
  <conditionalFormatting sqref="BR47:CX47 BR37:CX40 BR21:CX25 BR12:CX17 BR27:CX31 BR33:CX35 BR49:CX49">
    <cfRule type="expression" dxfId="2823" priority="2408">
      <formula>$AI$4=""</formula>
    </cfRule>
  </conditionalFormatting>
  <conditionalFormatting sqref="BR47:CX47 BR37:CX40 BR21:CX25 BR12:CX17 BR27:CX31 BR33:CX35 BR49:CX49">
    <cfRule type="expression" dxfId="2822" priority="2409">
      <formula>$AH$4=""</formula>
    </cfRule>
  </conditionalFormatting>
  <conditionalFormatting sqref="BR47:CX47 BR37:CX40 BR21:CX25 BR12:CX17 BR27:CX31 BR33:CX35 BR49:CX49">
    <cfRule type="expression" dxfId="2821" priority="2410">
      <formula>$AG$4=""</formula>
    </cfRule>
  </conditionalFormatting>
  <conditionalFormatting sqref="BR47:CX47 BR37:CX40 BR21:CX25 BR12:CX17 BR27:CX31 BR33:CX35 BR49:CX49">
    <cfRule type="expression" dxfId="2820" priority="2411">
      <formula>$AF$4=""</formula>
    </cfRule>
  </conditionalFormatting>
  <conditionalFormatting sqref="BR47:CX47 BR37:CX40 BR21:CX25 BR12:CX17 BR27:CX31 BR33:CX35 BR49:CX49">
    <cfRule type="expression" dxfId="2819" priority="2412">
      <formula>$AE$4=""</formula>
    </cfRule>
  </conditionalFormatting>
  <conditionalFormatting sqref="BR47:CX47 BR37:CX40 BR21:CX25 BR12:CX17 BR27:CX31 BR33:CX35 BR49:CX49">
    <cfRule type="expression" dxfId="2818" priority="2413">
      <formula>$AD$4=""</formula>
    </cfRule>
  </conditionalFormatting>
  <conditionalFormatting sqref="BR47:CX47 BR37:CX40 BR21:CX25 BR12:CX17 BR27:CX31 BR33:CX35 BR49:CX49">
    <cfRule type="expression" dxfId="2817" priority="2414">
      <formula>$AC$4=""</formula>
    </cfRule>
  </conditionalFormatting>
  <conditionalFormatting sqref="BR47:CX47 BR37:CX40 BR21:CX25 BR12:CX17 BR27:CX31 BR33:CX35 BR49:CX49">
    <cfRule type="expression" dxfId="2816" priority="2415">
      <formula>$AB$4=""</formula>
    </cfRule>
  </conditionalFormatting>
  <conditionalFormatting sqref="BR47:CX47 BR37:CX40 BR21:CX25 BR12:CX17 BR27:CX31 BR33:CX35 BR49:CX49">
    <cfRule type="expression" dxfId="2815" priority="2390">
      <formula>$BA$4=""</formula>
    </cfRule>
  </conditionalFormatting>
  <conditionalFormatting sqref="BR47:CX47 BR37:CX40 BR21:CX25 BR12:CX17 BR27:CX31 BR33:CX35 BR49:CX49">
    <cfRule type="expression" dxfId="2814" priority="2376">
      <formula>$BO$4=""</formula>
    </cfRule>
  </conditionalFormatting>
  <conditionalFormatting sqref="BR47:CX47 BR37:CX40 BR21:CX25 BR12:CX17 BR27:CX31 BR33:CX35 BR49:CX49">
    <cfRule type="expression" dxfId="2813" priority="2377">
      <formula>$BN$4=""</formula>
    </cfRule>
  </conditionalFormatting>
  <conditionalFormatting sqref="BR47:CX47 BR37:CX40 BR21:CX25 BR12:CX17 BR27:CX31 BR33:CX35 BR49:CX49">
    <cfRule type="expression" dxfId="2812" priority="2378">
      <formula>$BM$4=""</formula>
    </cfRule>
  </conditionalFormatting>
  <conditionalFormatting sqref="BR47:CX47 BR37:CX40 BR21:CX25 BR12:CX17 BR27:CX31 BR33:CX35 BR49:CX49">
    <cfRule type="expression" dxfId="2811" priority="2379">
      <formula>$BL$4=""</formula>
    </cfRule>
  </conditionalFormatting>
  <conditionalFormatting sqref="BR47:CX47 BR37:CX40 BR21:CX25 BR12:CX17 BR27:CX31 BR33:CX35 BR49:CX49">
    <cfRule type="expression" dxfId="2810" priority="2380">
      <formula>$BK$4=""</formula>
    </cfRule>
  </conditionalFormatting>
  <conditionalFormatting sqref="BR47:CX47 BR37:CX40 BR21:CX25 BR12:CX17 BR27:CX31 BR33:CX35 BR49:CX49">
    <cfRule type="expression" dxfId="2809" priority="2381">
      <formula>$BJ$4=""</formula>
    </cfRule>
  </conditionalFormatting>
  <conditionalFormatting sqref="BR47:CX47 BR37:CX40 BR21:CX25 BR12:CX17 BR27:CX31 BR33:CX35 BR49:CX49">
    <cfRule type="expression" dxfId="2808" priority="2382">
      <formula>$BI$4=""</formula>
    </cfRule>
  </conditionalFormatting>
  <conditionalFormatting sqref="BR47:CX47 BR37:CX40 BR21:CX25 BR12:CX17 BR27:CX31 BR33:CX35 BR49:CX49">
    <cfRule type="expression" dxfId="2807" priority="2383">
      <formula>$BH$4=""</formula>
    </cfRule>
  </conditionalFormatting>
  <conditionalFormatting sqref="BR47:CX47 BR37:CX40 BR21:CX25 BR12:CX17 BR27:CX31 BR33:CX35 BR49:CX49">
    <cfRule type="expression" dxfId="2806" priority="2384">
      <formula>$BG$4=""</formula>
    </cfRule>
  </conditionalFormatting>
  <conditionalFormatting sqref="BR47:CX47 BR37:CX40 BR21:CX25 BR12:CX17 BR27:CX31 BR33:CX35 BR49:CX49">
    <cfRule type="expression" dxfId="2805" priority="2385">
      <formula>$BF$4=""</formula>
    </cfRule>
  </conditionalFormatting>
  <conditionalFormatting sqref="BR47:CX47 BR37:CX40 BR21:CX25 BR12:CX17 BR27:CX31 BR33:CX35 BR49:CX49">
    <cfRule type="expression" dxfId="2804" priority="2386">
      <formula>$BE$4=""</formula>
    </cfRule>
  </conditionalFormatting>
  <conditionalFormatting sqref="BR47:CX47 BR37:CX40 BR21:CX25 BR12:CX17 BR27:CX31 BR33:CX35 BR49:CX49">
    <cfRule type="expression" dxfId="2803" priority="2387">
      <formula>$BD$4=""</formula>
    </cfRule>
  </conditionalFormatting>
  <conditionalFormatting sqref="BR47:CX47 BR37:CX40 BR21:CX25 BR12:CX17 BR27:CX31 BR33:CX35 BR49:CX49">
    <cfRule type="expression" dxfId="2802" priority="2389">
      <formula>$BB$4=""</formula>
    </cfRule>
  </conditionalFormatting>
  <conditionalFormatting sqref="BR47:CX47 BR37:CX40 BR21:CX25 BR12:CX17 BR27:CX31 BR33:CX35 BR49:CX49">
    <cfRule type="expression" dxfId="2801" priority="2391">
      <formula>$AZ$4=""</formula>
    </cfRule>
  </conditionalFormatting>
  <conditionalFormatting sqref="CD47:CX47 CD37:CX40 CD21:CX25 CD12:CX17 CD27:CX31 CD33:CX35 CD49:CX49">
    <cfRule type="expression" dxfId="2800" priority="2361">
      <formula>$CD$4=""</formula>
    </cfRule>
  </conditionalFormatting>
  <conditionalFormatting sqref="BR47:CX47 BR37:CX40 BR21:CX25 BR12:CX17 BR27:CX31 BR33:CX35 BR49:CX49">
    <cfRule type="expression" dxfId="2799" priority="2375">
      <formula>$BP$4=""</formula>
    </cfRule>
  </conditionalFormatting>
  <conditionalFormatting sqref="BR47:CX47 BR37:CX40 BR21:CX25 BR12:CX17 BR27:CX31 BR33:CX35 BR49:CX49">
    <cfRule type="expression" dxfId="2798" priority="2374">
      <formula>$BQ$4=""</formula>
    </cfRule>
  </conditionalFormatting>
  <conditionalFormatting sqref="BR47:CX47 BR37:CX40 BR21:CX25 BR12:CX17 BR27:CX31 BR33:CX35 BR49:CX49">
    <cfRule type="expression" dxfId="2797" priority="2373">
      <formula>$BR$4=""</formula>
    </cfRule>
  </conditionalFormatting>
  <conditionalFormatting sqref="BS47:CX47 BS37:CX40 BS21:CX25 BS12:CX17 BS27:CX31 BS33:CX35 BS49:CX49">
    <cfRule type="expression" dxfId="2796" priority="2372">
      <formula>$BS$4=""</formula>
    </cfRule>
  </conditionalFormatting>
  <conditionalFormatting sqref="BT47:CX47 BT37:CX40 BT21:CX25 BT12:CX17 BT27:CX31 BT33:CX35 BT49:CX49">
    <cfRule type="expression" dxfId="2795" priority="2371">
      <formula>$BT$4=""</formula>
    </cfRule>
  </conditionalFormatting>
  <conditionalFormatting sqref="BU47:CX47 BU37:CX40 BU21:CX25 BU12:CX17 BU27:CX31 BU33:CX35 BU49:CX49">
    <cfRule type="expression" dxfId="2794" priority="2370">
      <formula>$BU$4=""</formula>
    </cfRule>
  </conditionalFormatting>
  <conditionalFormatting sqref="BV47:CX47 BV37:CX40 BV21:CX25 BV12:CX17 BV27:CX31 BV33:CX35 BV49:CX49">
    <cfRule type="expression" dxfId="2793" priority="2369">
      <formula>$BV$4=""</formula>
    </cfRule>
  </conditionalFormatting>
  <conditionalFormatting sqref="BW47:CX47 BW37:CX40 BW21:CX25 BW12:CX17 BW27:CX31 BW33:CX35 BW49:CX49">
    <cfRule type="expression" dxfId="2792" priority="2368">
      <formula>$BW$4=""</formula>
    </cfRule>
  </conditionalFormatting>
  <conditionalFormatting sqref="BX47:CX47 BX37:CX40 BX21:CX25 BX12:CX17 BX27:CX31 BX33:CX35 BX49:CX49">
    <cfRule type="expression" dxfId="2791" priority="2367">
      <formula>$BX$4=""</formula>
    </cfRule>
  </conditionalFormatting>
  <conditionalFormatting sqref="BY47:CX47 BY37:CX40 BY21:CX25 BY12:CX17 BY27:CX31 BY33:CX35 BY49:CX49">
    <cfRule type="expression" dxfId="2790" priority="2366">
      <formula>$BY$4=""</formula>
    </cfRule>
  </conditionalFormatting>
  <conditionalFormatting sqref="BZ47:CX47 BZ37:CX40 BZ21:CX25 BZ12:CX17 BZ27:CX31 BZ33:CX35 BZ49:CX49">
    <cfRule type="expression" dxfId="2789" priority="2365">
      <formula>$BZ$4=""</formula>
    </cfRule>
  </conditionalFormatting>
  <conditionalFormatting sqref="CA47:CX47 CA37:CX40 CA21:CX25 CA12:CX17 CA27:CX31 CA33:CX35 CA49:CX49">
    <cfRule type="expression" dxfId="2788" priority="2364">
      <formula>$CA$4=""</formula>
    </cfRule>
  </conditionalFormatting>
  <conditionalFormatting sqref="CB47:CX47 CB37:CX40 CB21:CX25 CB12:CX17 CB27:CX31 CB33:CX35 CB49:CX49">
    <cfRule type="expression" dxfId="2787" priority="2363">
      <formula>$CB$4=""</formula>
    </cfRule>
  </conditionalFormatting>
  <conditionalFormatting sqref="CC47:CX47 CC37:CX40 CC21:CX25 CC12:CX17 CC27:CX31 CC33:CX35 CC49:CX49">
    <cfRule type="expression" dxfId="2786" priority="2362">
      <formula>$CC$4=""</formula>
    </cfRule>
  </conditionalFormatting>
  <conditionalFormatting sqref="BR47:CX47 BR37:CX40 BR21:CX25 BR12:CX17 BR27:CX31 BR33:CX35 BR49:CX49">
    <cfRule type="expression" dxfId="2785" priority="2388">
      <formula>$BC$4=""</formula>
    </cfRule>
  </conditionalFormatting>
  <conditionalFormatting sqref="BR41:CX41">
    <cfRule type="expression" dxfId="2784" priority="2360">
      <formula>$D$4=""</formula>
    </cfRule>
  </conditionalFormatting>
  <conditionalFormatting sqref="BR41:CX41">
    <cfRule type="expression" dxfId="2783" priority="2359">
      <formula>$E$4=""</formula>
    </cfRule>
  </conditionalFormatting>
  <conditionalFormatting sqref="BR41:CX41">
    <cfRule type="expression" dxfId="2782" priority="2358">
      <formula>$F$4=""</formula>
    </cfRule>
  </conditionalFormatting>
  <conditionalFormatting sqref="BR41:CX41">
    <cfRule type="expression" dxfId="2781" priority="2357">
      <formula>$G$4=""</formula>
    </cfRule>
  </conditionalFormatting>
  <conditionalFormatting sqref="BR41:CX41">
    <cfRule type="expression" dxfId="2780" priority="2356">
      <formula>$H$4=""</formula>
    </cfRule>
  </conditionalFormatting>
  <conditionalFormatting sqref="BR41:CX41">
    <cfRule type="expression" dxfId="2779" priority="2355">
      <formula>$I$4=""</formula>
    </cfRule>
  </conditionalFormatting>
  <conditionalFormatting sqref="BR41:CX41">
    <cfRule type="expression" dxfId="2778" priority="2354">
      <formula>$J$4=""</formula>
    </cfRule>
  </conditionalFormatting>
  <conditionalFormatting sqref="BR41:CX41">
    <cfRule type="expression" dxfId="2777" priority="2353">
      <formula>$K$4=""</formula>
    </cfRule>
  </conditionalFormatting>
  <conditionalFormatting sqref="BR41:CX41">
    <cfRule type="expression" dxfId="2776" priority="2352">
      <formula>$L$4=""</formula>
    </cfRule>
  </conditionalFormatting>
  <conditionalFormatting sqref="BR41:CX41">
    <cfRule type="expression" dxfId="2775" priority="2351">
      <formula>$M$4=""</formula>
    </cfRule>
  </conditionalFormatting>
  <conditionalFormatting sqref="BR41:CX41">
    <cfRule type="expression" dxfId="2774" priority="2350">
      <formula>$N$4=""</formula>
    </cfRule>
  </conditionalFormatting>
  <conditionalFormatting sqref="BR41:CX41">
    <cfRule type="expression" dxfId="2773" priority="2349">
      <formula>$O$4=""</formula>
    </cfRule>
  </conditionalFormatting>
  <conditionalFormatting sqref="BR41:CX41">
    <cfRule type="expression" dxfId="2772" priority="2348">
      <formula>$P$4=""</formula>
    </cfRule>
  </conditionalFormatting>
  <conditionalFormatting sqref="BR41:CX41">
    <cfRule type="expression" dxfId="2771" priority="2347">
      <formula>$Q$4=""</formula>
    </cfRule>
  </conditionalFormatting>
  <conditionalFormatting sqref="BR41:CX41">
    <cfRule type="expression" dxfId="2770" priority="2346">
      <formula>$R$4=""</formula>
    </cfRule>
  </conditionalFormatting>
  <conditionalFormatting sqref="BR41:CX41">
    <cfRule type="expression" dxfId="2769" priority="2345">
      <formula>$S$4=""</formula>
    </cfRule>
  </conditionalFormatting>
  <conditionalFormatting sqref="BR41:CX41">
    <cfRule type="expression" dxfId="2768" priority="2344">
      <formula>$T$4=""</formula>
    </cfRule>
  </conditionalFormatting>
  <conditionalFormatting sqref="BR41:CX41">
    <cfRule type="expression" dxfId="2767" priority="2343">
      <formula>$U$4=""</formula>
    </cfRule>
  </conditionalFormatting>
  <conditionalFormatting sqref="BR41:CX41">
    <cfRule type="expression" dxfId="2766" priority="2342">
      <formula>$V$4=""</formula>
    </cfRule>
  </conditionalFormatting>
  <conditionalFormatting sqref="BR41:CX41">
    <cfRule type="expression" dxfId="2765" priority="2341">
      <formula>$W$4=""</formula>
    </cfRule>
  </conditionalFormatting>
  <conditionalFormatting sqref="BR41:CX41">
    <cfRule type="expression" dxfId="2764" priority="2340">
      <formula>$X$4=""</formula>
    </cfRule>
  </conditionalFormatting>
  <conditionalFormatting sqref="BR41:CX41">
    <cfRule type="expression" dxfId="2763" priority="2339">
      <formula>$Y$4=""</formula>
    </cfRule>
  </conditionalFormatting>
  <conditionalFormatting sqref="BR41:CX41">
    <cfRule type="expression" dxfId="2762" priority="2338">
      <formula>$Z$4=""</formula>
    </cfRule>
  </conditionalFormatting>
  <conditionalFormatting sqref="BR41:CX41">
    <cfRule type="expression" dxfId="2761" priority="2337">
      <formula>$AA$4=""</formula>
    </cfRule>
  </conditionalFormatting>
  <conditionalFormatting sqref="BR41:CX41">
    <cfRule type="expression" dxfId="2760" priority="2313">
      <formula>$AY$4=""</formula>
    </cfRule>
  </conditionalFormatting>
  <conditionalFormatting sqref="BR41:CX41">
    <cfRule type="expression" dxfId="2759" priority="2314">
      <formula>$AX$4=""</formula>
    </cfRule>
  </conditionalFormatting>
  <conditionalFormatting sqref="BR41:CX41">
    <cfRule type="expression" dxfId="2758" priority="2315">
      <formula>$AW$4=""</formula>
    </cfRule>
  </conditionalFormatting>
  <conditionalFormatting sqref="BR41:CX41">
    <cfRule type="expression" dxfId="2757" priority="2316">
      <formula>$AV$4=""</formula>
    </cfRule>
  </conditionalFormatting>
  <conditionalFormatting sqref="BR41:CX41">
    <cfRule type="expression" dxfId="2756" priority="2317">
      <formula>$AU$4=""</formula>
    </cfRule>
  </conditionalFormatting>
  <conditionalFormatting sqref="BR41:CX41">
    <cfRule type="expression" dxfId="2755" priority="2318">
      <formula>$AT$4=""</formula>
    </cfRule>
  </conditionalFormatting>
  <conditionalFormatting sqref="BR41:CX41">
    <cfRule type="expression" dxfId="2754" priority="2319">
      <formula>$AS$4=""</formula>
    </cfRule>
  </conditionalFormatting>
  <conditionalFormatting sqref="BR41:CX41">
    <cfRule type="expression" dxfId="2753" priority="2320">
      <formula>$AR$4=""</formula>
    </cfRule>
  </conditionalFormatting>
  <conditionalFormatting sqref="BR41:CX41">
    <cfRule type="expression" dxfId="2752" priority="2321">
      <formula>$AQ$4=""</formula>
    </cfRule>
  </conditionalFormatting>
  <conditionalFormatting sqref="BR41:CX41">
    <cfRule type="expression" dxfId="2751" priority="2322">
      <formula>$AP$4=""</formula>
    </cfRule>
  </conditionalFormatting>
  <conditionalFormatting sqref="BR41:CX41">
    <cfRule type="expression" dxfId="2750" priority="2323">
      <formula>$AO$4=""</formula>
    </cfRule>
  </conditionalFormatting>
  <conditionalFormatting sqref="BR41:CX41">
    <cfRule type="expression" dxfId="2749" priority="2324">
      <formula>$AN$4=""</formula>
    </cfRule>
  </conditionalFormatting>
  <conditionalFormatting sqref="BR41:CX41">
    <cfRule type="expression" dxfId="2748" priority="2325">
      <formula>$AM$4=""</formula>
    </cfRule>
  </conditionalFormatting>
  <conditionalFormatting sqref="BR41:CX41">
    <cfRule type="expression" dxfId="2747" priority="2326">
      <formula>$AL$4=""</formula>
    </cfRule>
  </conditionalFormatting>
  <conditionalFormatting sqref="BR41:CX41">
    <cfRule type="expression" dxfId="2746" priority="2327">
      <formula>$AK$4=""</formula>
    </cfRule>
  </conditionalFormatting>
  <conditionalFormatting sqref="BR41:CX41">
    <cfRule type="expression" dxfId="2745" priority="2328">
      <formula>$AJ$4=""</formula>
    </cfRule>
  </conditionalFormatting>
  <conditionalFormatting sqref="BR41:CX41">
    <cfRule type="expression" dxfId="2744" priority="2329">
      <formula>$AI$4=""</formula>
    </cfRule>
  </conditionalFormatting>
  <conditionalFormatting sqref="BR41:CX41">
    <cfRule type="expression" dxfId="2743" priority="2330">
      <formula>$AH$4=""</formula>
    </cfRule>
  </conditionalFormatting>
  <conditionalFormatting sqref="BR41:CX41">
    <cfRule type="expression" dxfId="2742" priority="2331">
      <formula>$AG$4=""</formula>
    </cfRule>
  </conditionalFormatting>
  <conditionalFormatting sqref="BR41:CX41">
    <cfRule type="expression" dxfId="2741" priority="2332">
      <formula>$AF$4=""</formula>
    </cfRule>
  </conditionalFormatting>
  <conditionalFormatting sqref="BR41:CX41">
    <cfRule type="expression" dxfId="2740" priority="2333">
      <formula>$AE$4=""</formula>
    </cfRule>
  </conditionalFormatting>
  <conditionalFormatting sqref="BR41:CX41">
    <cfRule type="expression" dxfId="2739" priority="2334">
      <formula>$AD$4=""</formula>
    </cfRule>
  </conditionalFormatting>
  <conditionalFormatting sqref="BR41:CX41">
    <cfRule type="expression" dxfId="2738" priority="2335">
      <formula>$AC$4=""</formula>
    </cfRule>
  </conditionalFormatting>
  <conditionalFormatting sqref="BR41:CX41">
    <cfRule type="expression" dxfId="2737" priority="2336">
      <formula>$AB$4=""</formula>
    </cfRule>
  </conditionalFormatting>
  <conditionalFormatting sqref="BR41:CX41">
    <cfRule type="expression" dxfId="2736" priority="2311">
      <formula>$BA$4=""</formula>
    </cfRule>
  </conditionalFormatting>
  <conditionalFormatting sqref="BR41:CX41">
    <cfRule type="expression" dxfId="2735" priority="2297">
      <formula>$BO$4=""</formula>
    </cfRule>
  </conditionalFormatting>
  <conditionalFormatting sqref="BR41:CX41">
    <cfRule type="expression" dxfId="2734" priority="2298">
      <formula>$BN$4=""</formula>
    </cfRule>
  </conditionalFormatting>
  <conditionalFormatting sqref="BR41:CX41">
    <cfRule type="expression" dxfId="2733" priority="2299">
      <formula>$BM$4=""</formula>
    </cfRule>
  </conditionalFormatting>
  <conditionalFormatting sqref="BR41:CX41">
    <cfRule type="expression" dxfId="2732" priority="2300">
      <formula>$BL$4=""</formula>
    </cfRule>
  </conditionalFormatting>
  <conditionalFormatting sqref="BR41:CX41">
    <cfRule type="expression" dxfId="2731" priority="2301">
      <formula>$BK$4=""</formula>
    </cfRule>
  </conditionalFormatting>
  <conditionalFormatting sqref="BR41:CX41">
    <cfRule type="expression" dxfId="2730" priority="2302">
      <formula>$BJ$4=""</formula>
    </cfRule>
  </conditionalFormatting>
  <conditionalFormatting sqref="BR41:CX41">
    <cfRule type="expression" dxfId="2729" priority="2303">
      <formula>$BI$4=""</formula>
    </cfRule>
  </conditionalFormatting>
  <conditionalFormatting sqref="BR41:CX41">
    <cfRule type="expression" dxfId="2728" priority="2304">
      <formula>$BH$4=""</formula>
    </cfRule>
  </conditionalFormatting>
  <conditionalFormatting sqref="BR41:CX41">
    <cfRule type="expression" dxfId="2727" priority="2305">
      <formula>$BG$4=""</formula>
    </cfRule>
  </conditionalFormatting>
  <conditionalFormatting sqref="BR41:CX41">
    <cfRule type="expression" dxfId="2726" priority="2306">
      <formula>$BF$4=""</formula>
    </cfRule>
  </conditionalFormatting>
  <conditionalFormatting sqref="BR41:CX41">
    <cfRule type="expression" dxfId="2725" priority="2307">
      <formula>$BE$4=""</formula>
    </cfRule>
  </conditionalFormatting>
  <conditionalFormatting sqref="BR41:CX41">
    <cfRule type="expression" dxfId="2724" priority="2308">
      <formula>$BD$4=""</formula>
    </cfRule>
  </conditionalFormatting>
  <conditionalFormatting sqref="BR41:CX41">
    <cfRule type="expression" dxfId="2723" priority="2310">
      <formula>$BB$4=""</formula>
    </cfRule>
  </conditionalFormatting>
  <conditionalFormatting sqref="BR41:CX41">
    <cfRule type="expression" dxfId="2722" priority="2312">
      <formula>$AZ$4=""</formula>
    </cfRule>
  </conditionalFormatting>
  <conditionalFormatting sqref="CD41:CX41">
    <cfRule type="expression" dxfId="2721" priority="2282">
      <formula>$CD$4=""</formula>
    </cfRule>
  </conditionalFormatting>
  <conditionalFormatting sqref="BR41:CX41">
    <cfRule type="expression" dxfId="2720" priority="2296">
      <formula>$BP$4=""</formula>
    </cfRule>
  </conditionalFormatting>
  <conditionalFormatting sqref="BR41:CX41">
    <cfRule type="expression" dxfId="2719" priority="2295">
      <formula>$BQ$4=""</formula>
    </cfRule>
  </conditionalFormatting>
  <conditionalFormatting sqref="BR41:CX41">
    <cfRule type="expression" dxfId="2718" priority="2294">
      <formula>$BR$4=""</formula>
    </cfRule>
  </conditionalFormatting>
  <conditionalFormatting sqref="BS41:CX41">
    <cfRule type="expression" dxfId="2717" priority="2293">
      <formula>$BS$4=""</formula>
    </cfRule>
  </conditionalFormatting>
  <conditionalFormatting sqref="BT41:CX41">
    <cfRule type="expression" dxfId="2716" priority="2292">
      <formula>$BT$4=""</formula>
    </cfRule>
  </conditionalFormatting>
  <conditionalFormatting sqref="BU41:CX41">
    <cfRule type="expression" dxfId="2715" priority="2291">
      <formula>$BU$4=""</formula>
    </cfRule>
  </conditionalFormatting>
  <conditionalFormatting sqref="BV41:CX41">
    <cfRule type="expression" dxfId="2714" priority="2290">
      <formula>$BV$4=""</formula>
    </cfRule>
  </conditionalFormatting>
  <conditionalFormatting sqref="BW41:CX41">
    <cfRule type="expression" dxfId="2713" priority="2289">
      <formula>$BW$4=""</formula>
    </cfRule>
  </conditionalFormatting>
  <conditionalFormatting sqref="BX41:CX41">
    <cfRule type="expression" dxfId="2712" priority="2288">
      <formula>$BX$4=""</formula>
    </cfRule>
  </conditionalFormatting>
  <conditionalFormatting sqref="BY41:CX41">
    <cfRule type="expression" dxfId="2711" priority="2287">
      <formula>$BY$4=""</formula>
    </cfRule>
  </conditionalFormatting>
  <conditionalFormatting sqref="BZ41:CX41">
    <cfRule type="expression" dxfId="2710" priority="2286">
      <formula>$BZ$4=""</formula>
    </cfRule>
  </conditionalFormatting>
  <conditionalFormatting sqref="CA41:CX41">
    <cfRule type="expression" dxfId="2709" priority="2285">
      <formula>$CA$4=""</formula>
    </cfRule>
  </conditionalFormatting>
  <conditionalFormatting sqref="CB41:CX41">
    <cfRule type="expression" dxfId="2708" priority="2284">
      <formula>$CB$4=""</formula>
    </cfRule>
  </conditionalFormatting>
  <conditionalFormatting sqref="CC41:CX41">
    <cfRule type="expression" dxfId="2707" priority="2283">
      <formula>$CC$4=""</formula>
    </cfRule>
  </conditionalFormatting>
  <conditionalFormatting sqref="BR41:CX41">
    <cfRule type="expression" dxfId="2706" priority="2309">
      <formula>$BC$4=""</formula>
    </cfRule>
  </conditionalFormatting>
  <conditionalFormatting sqref="BR42:CX42">
    <cfRule type="expression" dxfId="2705" priority="2281">
      <formula>$D$4=""</formula>
    </cfRule>
  </conditionalFormatting>
  <conditionalFormatting sqref="BR42:CX42">
    <cfRule type="expression" dxfId="2704" priority="2280">
      <formula>$E$4=""</formula>
    </cfRule>
  </conditionalFormatting>
  <conditionalFormatting sqref="BR42:CX42">
    <cfRule type="expression" dxfId="2703" priority="2279">
      <formula>$F$4=""</formula>
    </cfRule>
  </conditionalFormatting>
  <conditionalFormatting sqref="BR42:CX42">
    <cfRule type="expression" dxfId="2702" priority="2278">
      <formula>$G$4=""</formula>
    </cfRule>
  </conditionalFormatting>
  <conditionalFormatting sqref="BR42:CX42">
    <cfRule type="expression" dxfId="2701" priority="2277">
      <formula>$H$4=""</formula>
    </cfRule>
  </conditionalFormatting>
  <conditionalFormatting sqref="BR42:CX42">
    <cfRule type="expression" dxfId="2700" priority="2276">
      <formula>$I$4=""</formula>
    </cfRule>
  </conditionalFormatting>
  <conditionalFormatting sqref="BR42:CX42">
    <cfRule type="expression" dxfId="2699" priority="2275">
      <formula>$J$4=""</formula>
    </cfRule>
  </conditionalFormatting>
  <conditionalFormatting sqref="BR42:CX42">
    <cfRule type="expression" dxfId="2698" priority="2274">
      <formula>$K$4=""</formula>
    </cfRule>
  </conditionalFormatting>
  <conditionalFormatting sqref="BR42:CX42">
    <cfRule type="expression" dxfId="2697" priority="2273">
      <formula>$L$4=""</formula>
    </cfRule>
  </conditionalFormatting>
  <conditionalFormatting sqref="BR42:CX42">
    <cfRule type="expression" dxfId="2696" priority="2272">
      <formula>$M$4=""</formula>
    </cfRule>
  </conditionalFormatting>
  <conditionalFormatting sqref="BR42:CX42">
    <cfRule type="expression" dxfId="2695" priority="2271">
      <formula>$N$4=""</formula>
    </cfRule>
  </conditionalFormatting>
  <conditionalFormatting sqref="BR42:CX42">
    <cfRule type="expression" dxfId="2694" priority="2270">
      <formula>$O$4=""</formula>
    </cfRule>
  </conditionalFormatting>
  <conditionalFormatting sqref="BR42:CX42">
    <cfRule type="expression" dxfId="2693" priority="2269">
      <formula>$P$4=""</formula>
    </cfRule>
  </conditionalFormatting>
  <conditionalFormatting sqref="BR42:CX42">
    <cfRule type="expression" dxfId="2692" priority="2268">
      <formula>$Q$4=""</formula>
    </cfRule>
  </conditionalFormatting>
  <conditionalFormatting sqref="BR42:CX42">
    <cfRule type="expression" dxfId="2691" priority="2267">
      <formula>$R$4=""</formula>
    </cfRule>
  </conditionalFormatting>
  <conditionalFormatting sqref="BR42:CX42">
    <cfRule type="expression" dxfId="2690" priority="2266">
      <formula>$S$4=""</formula>
    </cfRule>
  </conditionalFormatting>
  <conditionalFormatting sqref="BR42:CX42">
    <cfRule type="expression" dxfId="2689" priority="2265">
      <formula>$T$4=""</formula>
    </cfRule>
  </conditionalFormatting>
  <conditionalFormatting sqref="BR42:CX42">
    <cfRule type="expression" dxfId="2688" priority="2264">
      <formula>$U$4=""</formula>
    </cfRule>
  </conditionalFormatting>
  <conditionalFormatting sqref="BR42:CX42">
    <cfRule type="expression" dxfId="2687" priority="2263">
      <formula>$V$4=""</formula>
    </cfRule>
  </conditionalFormatting>
  <conditionalFormatting sqref="BR42:CX42">
    <cfRule type="expression" dxfId="2686" priority="2262">
      <formula>$W$4=""</formula>
    </cfRule>
  </conditionalFormatting>
  <conditionalFormatting sqref="BR42:CX42">
    <cfRule type="expression" dxfId="2685" priority="2261">
      <formula>$X$4=""</formula>
    </cfRule>
  </conditionalFormatting>
  <conditionalFormatting sqref="BR42:CX42">
    <cfRule type="expression" dxfId="2684" priority="2260">
      <formula>$Y$4=""</formula>
    </cfRule>
  </conditionalFormatting>
  <conditionalFormatting sqref="BR42:CX42">
    <cfRule type="expression" dxfId="2683" priority="2259">
      <formula>$Z$4=""</formula>
    </cfRule>
  </conditionalFormatting>
  <conditionalFormatting sqref="BR42:CX42">
    <cfRule type="expression" dxfId="2682" priority="2258">
      <formula>$AA$4=""</formula>
    </cfRule>
  </conditionalFormatting>
  <conditionalFormatting sqref="BR42:CX42">
    <cfRule type="expression" dxfId="2681" priority="2234">
      <formula>$AY$4=""</formula>
    </cfRule>
  </conditionalFormatting>
  <conditionalFormatting sqref="BR42:CX42">
    <cfRule type="expression" dxfId="2680" priority="2235">
      <formula>$AX$4=""</formula>
    </cfRule>
  </conditionalFormatting>
  <conditionalFormatting sqref="BR42:CX42">
    <cfRule type="expression" dxfId="2679" priority="2236">
      <formula>$AW$4=""</formula>
    </cfRule>
  </conditionalFormatting>
  <conditionalFormatting sqref="BR42:CX42">
    <cfRule type="expression" dxfId="2678" priority="2237">
      <formula>$AV$4=""</formula>
    </cfRule>
  </conditionalFormatting>
  <conditionalFormatting sqref="BR42:CX42">
    <cfRule type="expression" dxfId="2677" priority="2238">
      <formula>$AU$4=""</formula>
    </cfRule>
  </conditionalFormatting>
  <conditionalFormatting sqref="BR42:CX42">
    <cfRule type="expression" dxfId="2676" priority="2239">
      <formula>$AT$4=""</formula>
    </cfRule>
  </conditionalFormatting>
  <conditionalFormatting sqref="BR42:CX42">
    <cfRule type="expression" dxfId="2675" priority="2240">
      <formula>$AS$4=""</formula>
    </cfRule>
  </conditionalFormatting>
  <conditionalFormatting sqref="BR42:CX42">
    <cfRule type="expression" dxfId="2674" priority="2241">
      <formula>$AR$4=""</formula>
    </cfRule>
  </conditionalFormatting>
  <conditionalFormatting sqref="BR42:CX42">
    <cfRule type="expression" dxfId="2673" priority="2242">
      <formula>$AQ$4=""</formula>
    </cfRule>
  </conditionalFormatting>
  <conditionalFormatting sqref="BR42:CX42">
    <cfRule type="expression" dxfId="2672" priority="2243">
      <formula>$AP$4=""</formula>
    </cfRule>
  </conditionalFormatting>
  <conditionalFormatting sqref="BR42:CX42">
    <cfRule type="expression" dxfId="2671" priority="2244">
      <formula>$AO$4=""</formula>
    </cfRule>
  </conditionalFormatting>
  <conditionalFormatting sqref="BR42:CX42">
    <cfRule type="expression" dxfId="2670" priority="2245">
      <formula>$AN$4=""</formula>
    </cfRule>
  </conditionalFormatting>
  <conditionalFormatting sqref="BR42:CX42">
    <cfRule type="expression" dxfId="2669" priority="2246">
      <formula>$AM$4=""</formula>
    </cfRule>
  </conditionalFormatting>
  <conditionalFormatting sqref="BR42:CX42">
    <cfRule type="expression" dxfId="2668" priority="2247">
      <formula>$AL$4=""</formula>
    </cfRule>
  </conditionalFormatting>
  <conditionalFormatting sqref="BR42:CX42">
    <cfRule type="expression" dxfId="2667" priority="2248">
      <formula>$AK$4=""</formula>
    </cfRule>
  </conditionalFormatting>
  <conditionalFormatting sqref="BR42:CX42">
    <cfRule type="expression" dxfId="2666" priority="2249">
      <formula>$AJ$4=""</formula>
    </cfRule>
  </conditionalFormatting>
  <conditionalFormatting sqref="BR42:CX42">
    <cfRule type="expression" dxfId="2665" priority="2250">
      <formula>$AI$4=""</formula>
    </cfRule>
  </conditionalFormatting>
  <conditionalFormatting sqref="BR42:CX42">
    <cfRule type="expression" dxfId="2664" priority="2251">
      <formula>$AH$4=""</formula>
    </cfRule>
  </conditionalFormatting>
  <conditionalFormatting sqref="BR42:CX42">
    <cfRule type="expression" dxfId="2663" priority="2252">
      <formula>$AG$4=""</formula>
    </cfRule>
  </conditionalFormatting>
  <conditionalFormatting sqref="BR42:CX42">
    <cfRule type="expression" dxfId="2662" priority="2253">
      <formula>$AF$4=""</formula>
    </cfRule>
  </conditionalFormatting>
  <conditionalFormatting sqref="BR42:CX42">
    <cfRule type="expression" dxfId="2661" priority="2254">
      <formula>$AE$4=""</formula>
    </cfRule>
  </conditionalFormatting>
  <conditionalFormatting sqref="BR42:CX42">
    <cfRule type="expression" dxfId="2660" priority="2255">
      <formula>$AD$4=""</formula>
    </cfRule>
  </conditionalFormatting>
  <conditionalFormatting sqref="BR42:CX42">
    <cfRule type="expression" dxfId="2659" priority="2256">
      <formula>$AC$4=""</formula>
    </cfRule>
  </conditionalFormatting>
  <conditionalFormatting sqref="BR42:CX42">
    <cfRule type="expression" dxfId="2658" priority="2257">
      <formula>$AB$4=""</formula>
    </cfRule>
  </conditionalFormatting>
  <conditionalFormatting sqref="BR42:CX42">
    <cfRule type="expression" dxfId="2657" priority="2232">
      <formula>$BA$4=""</formula>
    </cfRule>
  </conditionalFormatting>
  <conditionalFormatting sqref="BR42:CX42">
    <cfRule type="expression" dxfId="2656" priority="2218">
      <formula>$BO$4=""</formula>
    </cfRule>
  </conditionalFormatting>
  <conditionalFormatting sqref="BR42:CX42">
    <cfRule type="expression" dxfId="2655" priority="2219">
      <formula>$BN$4=""</formula>
    </cfRule>
  </conditionalFormatting>
  <conditionalFormatting sqref="BR42:CX42">
    <cfRule type="expression" dxfId="2654" priority="2220">
      <formula>$BM$4=""</formula>
    </cfRule>
  </conditionalFormatting>
  <conditionalFormatting sqref="BR42:CX42">
    <cfRule type="expression" dxfId="2653" priority="2221">
      <formula>$BL$4=""</formula>
    </cfRule>
  </conditionalFormatting>
  <conditionalFormatting sqref="BR42:CX42">
    <cfRule type="expression" dxfId="2652" priority="2222">
      <formula>$BK$4=""</formula>
    </cfRule>
  </conditionalFormatting>
  <conditionalFormatting sqref="BR42:CX42">
    <cfRule type="expression" dxfId="2651" priority="2223">
      <formula>$BJ$4=""</formula>
    </cfRule>
  </conditionalFormatting>
  <conditionalFormatting sqref="BR42:CX42">
    <cfRule type="expression" dxfId="2650" priority="2224">
      <formula>$BI$4=""</formula>
    </cfRule>
  </conditionalFormatting>
  <conditionalFormatting sqref="BR42:CX42">
    <cfRule type="expression" dxfId="2649" priority="2225">
      <formula>$BH$4=""</formula>
    </cfRule>
  </conditionalFormatting>
  <conditionalFormatting sqref="BR42:CX42">
    <cfRule type="expression" dxfId="2648" priority="2226">
      <formula>$BG$4=""</formula>
    </cfRule>
  </conditionalFormatting>
  <conditionalFormatting sqref="BR42:CX42">
    <cfRule type="expression" dxfId="2647" priority="2227">
      <formula>$BF$4=""</formula>
    </cfRule>
  </conditionalFormatting>
  <conditionalFormatting sqref="BR42:CX42">
    <cfRule type="expression" dxfId="2646" priority="2228">
      <formula>$BE$4=""</formula>
    </cfRule>
  </conditionalFormatting>
  <conditionalFormatting sqref="BR42:CX42">
    <cfRule type="expression" dxfId="2645" priority="2229">
      <formula>$BD$4=""</formula>
    </cfRule>
  </conditionalFormatting>
  <conditionalFormatting sqref="BR42:CX42">
    <cfRule type="expression" dxfId="2644" priority="2231">
      <formula>$BB$4=""</formula>
    </cfRule>
  </conditionalFormatting>
  <conditionalFormatting sqref="BR42:CX42">
    <cfRule type="expression" dxfId="2643" priority="2233">
      <formula>$AZ$4=""</formula>
    </cfRule>
  </conditionalFormatting>
  <conditionalFormatting sqref="CD42:CX42">
    <cfRule type="expression" dxfId="2642" priority="2203">
      <formula>$CD$4=""</formula>
    </cfRule>
  </conditionalFormatting>
  <conditionalFormatting sqref="BR42:CX42">
    <cfRule type="expression" dxfId="2641" priority="2217">
      <formula>$BP$4=""</formula>
    </cfRule>
  </conditionalFormatting>
  <conditionalFormatting sqref="BR42:CX42">
    <cfRule type="expression" dxfId="2640" priority="2216">
      <formula>$BQ$4=""</formula>
    </cfRule>
  </conditionalFormatting>
  <conditionalFormatting sqref="BR42:CX42">
    <cfRule type="expression" dxfId="2639" priority="2215">
      <formula>$BR$4=""</formula>
    </cfRule>
  </conditionalFormatting>
  <conditionalFormatting sqref="BS42:CX42">
    <cfRule type="expression" dxfId="2638" priority="2214">
      <formula>$BS$4=""</formula>
    </cfRule>
  </conditionalFormatting>
  <conditionalFormatting sqref="BT42:CX42">
    <cfRule type="expression" dxfId="2637" priority="2213">
      <formula>$BT$4=""</formula>
    </cfRule>
  </conditionalFormatting>
  <conditionalFormatting sqref="BU42:CX42">
    <cfRule type="expression" dxfId="2636" priority="2212">
      <formula>$BU$4=""</formula>
    </cfRule>
  </conditionalFormatting>
  <conditionalFormatting sqref="BV42:CX42">
    <cfRule type="expression" dxfId="2635" priority="2211">
      <formula>$BV$4=""</formula>
    </cfRule>
  </conditionalFormatting>
  <conditionalFormatting sqref="BW42:CX42">
    <cfRule type="expression" dxfId="2634" priority="2210">
      <formula>$BW$4=""</formula>
    </cfRule>
  </conditionalFormatting>
  <conditionalFormatting sqref="BX42:CX42">
    <cfRule type="expression" dxfId="2633" priority="2209">
      <formula>$BX$4=""</formula>
    </cfRule>
  </conditionalFormatting>
  <conditionalFormatting sqref="BY42:CX42">
    <cfRule type="expression" dxfId="2632" priority="2208">
      <formula>$BY$4=""</formula>
    </cfRule>
  </conditionalFormatting>
  <conditionalFormatting sqref="BZ42:CX42">
    <cfRule type="expression" dxfId="2631" priority="2207">
      <formula>$BZ$4=""</formula>
    </cfRule>
  </conditionalFormatting>
  <conditionalFormatting sqref="CA42:CX42">
    <cfRule type="expression" dxfId="2630" priority="2206">
      <formula>$CA$4=""</formula>
    </cfRule>
  </conditionalFormatting>
  <conditionalFormatting sqref="CB42:CX42">
    <cfRule type="expression" dxfId="2629" priority="2205">
      <formula>$CB$4=""</formula>
    </cfRule>
  </conditionalFormatting>
  <conditionalFormatting sqref="CC42:CX42">
    <cfRule type="expression" dxfId="2628" priority="2204">
      <formula>$CC$4=""</formula>
    </cfRule>
  </conditionalFormatting>
  <conditionalFormatting sqref="BR42:CX42">
    <cfRule type="expression" dxfId="2627" priority="2230">
      <formula>$BC$4=""</formula>
    </cfRule>
  </conditionalFormatting>
  <conditionalFormatting sqref="BR44:CX45">
    <cfRule type="expression" dxfId="2626" priority="2202">
      <formula>$D$4=""</formula>
    </cfRule>
  </conditionalFormatting>
  <conditionalFormatting sqref="BR44:CX45">
    <cfRule type="expression" dxfId="2625" priority="2201">
      <formula>$E$4=""</formula>
    </cfRule>
  </conditionalFormatting>
  <conditionalFormatting sqref="BR44:CX45">
    <cfRule type="expression" dxfId="2624" priority="2200">
      <formula>$F$4=""</formula>
    </cfRule>
  </conditionalFormatting>
  <conditionalFormatting sqref="BR44:CX45">
    <cfRule type="expression" dxfId="2623" priority="2199">
      <formula>$G$4=""</formula>
    </cfRule>
  </conditionalFormatting>
  <conditionalFormatting sqref="BR44:CX45">
    <cfRule type="expression" dxfId="2622" priority="2198">
      <formula>$H$4=""</formula>
    </cfRule>
  </conditionalFormatting>
  <conditionalFormatting sqref="BR44:CX45">
    <cfRule type="expression" dxfId="2621" priority="2197">
      <formula>$I$4=""</formula>
    </cfRule>
  </conditionalFormatting>
  <conditionalFormatting sqref="BR44:CX45">
    <cfRule type="expression" dxfId="2620" priority="2196">
      <formula>$J$4=""</formula>
    </cfRule>
  </conditionalFormatting>
  <conditionalFormatting sqref="BR44:CX45">
    <cfRule type="expression" dxfId="2619" priority="2195">
      <formula>$K$4=""</formula>
    </cfRule>
  </conditionalFormatting>
  <conditionalFormatting sqref="BR44:CX45">
    <cfRule type="expression" dxfId="2618" priority="2194">
      <formula>$L$4=""</formula>
    </cfRule>
  </conditionalFormatting>
  <conditionalFormatting sqref="BR44:CX45">
    <cfRule type="expression" dxfId="2617" priority="2193">
      <formula>$M$4=""</formula>
    </cfRule>
  </conditionalFormatting>
  <conditionalFormatting sqref="BR44:CX45">
    <cfRule type="expression" dxfId="2616" priority="2192">
      <formula>$N$4=""</formula>
    </cfRule>
  </conditionalFormatting>
  <conditionalFormatting sqref="BR44:CX45">
    <cfRule type="expression" dxfId="2615" priority="2191">
      <formula>$O$4=""</formula>
    </cfRule>
  </conditionalFormatting>
  <conditionalFormatting sqref="BR44:CX45">
    <cfRule type="expression" dxfId="2614" priority="2190">
      <formula>$P$4=""</formula>
    </cfRule>
  </conditionalFormatting>
  <conditionalFormatting sqref="BR44:CX45">
    <cfRule type="expression" dxfId="2613" priority="2189">
      <formula>$Q$4=""</formula>
    </cfRule>
  </conditionalFormatting>
  <conditionalFormatting sqref="BR44:CX45">
    <cfRule type="expression" dxfId="2612" priority="2188">
      <formula>$R$4=""</formula>
    </cfRule>
  </conditionalFormatting>
  <conditionalFormatting sqref="BR44:CX45">
    <cfRule type="expression" dxfId="2611" priority="2187">
      <formula>$S$4=""</formula>
    </cfRule>
  </conditionalFormatting>
  <conditionalFormatting sqref="BR44:CX45">
    <cfRule type="expression" dxfId="2610" priority="2186">
      <formula>$T$4=""</formula>
    </cfRule>
  </conditionalFormatting>
  <conditionalFormatting sqref="BR44:CX45">
    <cfRule type="expression" dxfId="2609" priority="2185">
      <formula>$U$4=""</formula>
    </cfRule>
  </conditionalFormatting>
  <conditionalFormatting sqref="BR44:CX45">
    <cfRule type="expression" dxfId="2608" priority="2184">
      <formula>$V$4=""</formula>
    </cfRule>
  </conditionalFormatting>
  <conditionalFormatting sqref="BR44:CX45">
    <cfRule type="expression" dxfId="2607" priority="2183">
      <formula>$W$4=""</formula>
    </cfRule>
  </conditionalFormatting>
  <conditionalFormatting sqref="BR44:CX45">
    <cfRule type="expression" dxfId="2606" priority="2182">
      <formula>$X$4=""</formula>
    </cfRule>
  </conditionalFormatting>
  <conditionalFormatting sqref="BR44:CX45">
    <cfRule type="expression" dxfId="2605" priority="2181">
      <formula>$Y$4=""</formula>
    </cfRule>
  </conditionalFormatting>
  <conditionalFormatting sqref="BR44:CX45">
    <cfRule type="expression" dxfId="2604" priority="2180">
      <formula>$Z$4=""</formula>
    </cfRule>
  </conditionalFormatting>
  <conditionalFormatting sqref="BR44:CX45">
    <cfRule type="expression" dxfId="2603" priority="2179">
      <formula>$AA$4=""</formula>
    </cfRule>
  </conditionalFormatting>
  <conditionalFormatting sqref="BR44:CX45">
    <cfRule type="expression" dxfId="2602" priority="2155">
      <formula>$AY$4=""</formula>
    </cfRule>
  </conditionalFormatting>
  <conditionalFormatting sqref="BR44:CX45">
    <cfRule type="expression" dxfId="2601" priority="2156">
      <formula>$AX$4=""</formula>
    </cfRule>
  </conditionalFormatting>
  <conditionalFormatting sqref="BR44:CX45">
    <cfRule type="expression" dxfId="2600" priority="2157">
      <formula>$AW$4=""</formula>
    </cfRule>
  </conditionalFormatting>
  <conditionalFormatting sqref="BR44:CX45">
    <cfRule type="expression" dxfId="2599" priority="2158">
      <formula>$AV$4=""</formula>
    </cfRule>
  </conditionalFormatting>
  <conditionalFormatting sqref="BR44:CX45">
    <cfRule type="expression" dxfId="2598" priority="2159">
      <formula>$AU$4=""</formula>
    </cfRule>
  </conditionalFormatting>
  <conditionalFormatting sqref="BR44:CX45">
    <cfRule type="expression" dxfId="2597" priority="2160">
      <formula>$AT$4=""</formula>
    </cfRule>
  </conditionalFormatting>
  <conditionalFormatting sqref="BR44:CX45">
    <cfRule type="expression" dxfId="2596" priority="2161">
      <formula>$AS$4=""</formula>
    </cfRule>
  </conditionalFormatting>
  <conditionalFormatting sqref="BR44:CX45">
    <cfRule type="expression" dxfId="2595" priority="2162">
      <formula>$AR$4=""</formula>
    </cfRule>
  </conditionalFormatting>
  <conditionalFormatting sqref="BR44:CX45">
    <cfRule type="expression" dxfId="2594" priority="2163">
      <formula>$AQ$4=""</formula>
    </cfRule>
  </conditionalFormatting>
  <conditionalFormatting sqref="BR44:CX45">
    <cfRule type="expression" dxfId="2593" priority="2164">
      <formula>$AP$4=""</formula>
    </cfRule>
  </conditionalFormatting>
  <conditionalFormatting sqref="BR44:CX45">
    <cfRule type="expression" dxfId="2592" priority="2165">
      <formula>$AO$4=""</formula>
    </cfRule>
  </conditionalFormatting>
  <conditionalFormatting sqref="BR44:CX45">
    <cfRule type="expression" dxfId="2591" priority="2166">
      <formula>$AN$4=""</formula>
    </cfRule>
  </conditionalFormatting>
  <conditionalFormatting sqref="BR44:CX45">
    <cfRule type="expression" dxfId="2590" priority="2167">
      <formula>$AM$4=""</formula>
    </cfRule>
  </conditionalFormatting>
  <conditionalFormatting sqref="BR44:CX45">
    <cfRule type="expression" dxfId="2589" priority="2168">
      <formula>$AL$4=""</formula>
    </cfRule>
  </conditionalFormatting>
  <conditionalFormatting sqref="BR44:CX45">
    <cfRule type="expression" dxfId="2588" priority="2169">
      <formula>$AK$4=""</formula>
    </cfRule>
  </conditionalFormatting>
  <conditionalFormatting sqref="BR44:CX45">
    <cfRule type="expression" dxfId="2587" priority="2170">
      <formula>$AJ$4=""</formula>
    </cfRule>
  </conditionalFormatting>
  <conditionalFormatting sqref="BR44:CX45">
    <cfRule type="expression" dxfId="2586" priority="2171">
      <formula>$AI$4=""</formula>
    </cfRule>
  </conditionalFormatting>
  <conditionalFormatting sqref="BR44:CX45">
    <cfRule type="expression" dxfId="2585" priority="2172">
      <formula>$AH$4=""</formula>
    </cfRule>
  </conditionalFormatting>
  <conditionalFormatting sqref="BR44:CX45">
    <cfRule type="expression" dxfId="2584" priority="2173">
      <formula>$AG$4=""</formula>
    </cfRule>
  </conditionalFormatting>
  <conditionalFormatting sqref="BR44:CX45">
    <cfRule type="expression" dxfId="2583" priority="2174">
      <formula>$AF$4=""</formula>
    </cfRule>
  </conditionalFormatting>
  <conditionalFormatting sqref="BR44:CX45">
    <cfRule type="expression" dxfId="2582" priority="2175">
      <formula>$AE$4=""</formula>
    </cfRule>
  </conditionalFormatting>
  <conditionalFormatting sqref="BR44:CX45">
    <cfRule type="expression" dxfId="2581" priority="2176">
      <formula>$AD$4=""</formula>
    </cfRule>
  </conditionalFormatting>
  <conditionalFormatting sqref="BR44:CX45">
    <cfRule type="expression" dxfId="2580" priority="2177">
      <formula>$AC$4=""</formula>
    </cfRule>
  </conditionalFormatting>
  <conditionalFormatting sqref="BR44:CX45">
    <cfRule type="expression" dxfId="2579" priority="2178">
      <formula>$AB$4=""</formula>
    </cfRule>
  </conditionalFormatting>
  <conditionalFormatting sqref="BR44:CX45">
    <cfRule type="expression" dxfId="2578" priority="2153">
      <formula>$BA$4=""</formula>
    </cfRule>
  </conditionalFormatting>
  <conditionalFormatting sqref="BR44:CX45">
    <cfRule type="expression" dxfId="2577" priority="2139">
      <formula>$BO$4=""</formula>
    </cfRule>
  </conditionalFormatting>
  <conditionalFormatting sqref="BR44:CX45">
    <cfRule type="expression" dxfId="2576" priority="2140">
      <formula>$BN$4=""</formula>
    </cfRule>
  </conditionalFormatting>
  <conditionalFormatting sqref="BR44:CX45">
    <cfRule type="expression" dxfId="2575" priority="2141">
      <formula>$BM$4=""</formula>
    </cfRule>
  </conditionalFormatting>
  <conditionalFormatting sqref="BR44:CX45">
    <cfRule type="expression" dxfId="2574" priority="2142">
      <formula>$BL$4=""</formula>
    </cfRule>
  </conditionalFormatting>
  <conditionalFormatting sqref="BR44:CX45">
    <cfRule type="expression" dxfId="2573" priority="2143">
      <formula>$BK$4=""</formula>
    </cfRule>
  </conditionalFormatting>
  <conditionalFormatting sqref="BR44:CX45">
    <cfRule type="expression" dxfId="2572" priority="2144">
      <formula>$BJ$4=""</formula>
    </cfRule>
  </conditionalFormatting>
  <conditionalFormatting sqref="BR44:CX45">
    <cfRule type="expression" dxfId="2571" priority="2145">
      <formula>$BI$4=""</formula>
    </cfRule>
  </conditionalFormatting>
  <conditionalFormatting sqref="BR44:CX45">
    <cfRule type="expression" dxfId="2570" priority="2146">
      <formula>$BH$4=""</formula>
    </cfRule>
  </conditionalFormatting>
  <conditionalFormatting sqref="BR44:CX45">
    <cfRule type="expression" dxfId="2569" priority="2147">
      <formula>$BG$4=""</formula>
    </cfRule>
  </conditionalFormatting>
  <conditionalFormatting sqref="BR44:CX45">
    <cfRule type="expression" dxfId="2568" priority="2148">
      <formula>$BF$4=""</formula>
    </cfRule>
  </conditionalFormatting>
  <conditionalFormatting sqref="BR44:CX45">
    <cfRule type="expression" dxfId="2567" priority="2149">
      <formula>$BE$4=""</formula>
    </cfRule>
  </conditionalFormatting>
  <conditionalFormatting sqref="BR44:CX45">
    <cfRule type="expression" dxfId="2566" priority="2150">
      <formula>$BD$4=""</formula>
    </cfRule>
  </conditionalFormatting>
  <conditionalFormatting sqref="BR44:CX45">
    <cfRule type="expression" dxfId="2565" priority="2152">
      <formula>$BB$4=""</formula>
    </cfRule>
  </conditionalFormatting>
  <conditionalFormatting sqref="BR44:CX45">
    <cfRule type="expression" dxfId="2564" priority="2154">
      <formula>$AZ$4=""</formula>
    </cfRule>
  </conditionalFormatting>
  <conditionalFormatting sqref="CD44:CX45">
    <cfRule type="expression" dxfId="2563" priority="2124">
      <formula>$CD$4=""</formula>
    </cfRule>
  </conditionalFormatting>
  <conditionalFormatting sqref="BR44:CX45">
    <cfRule type="expression" dxfId="2562" priority="2138">
      <formula>$BP$4=""</formula>
    </cfRule>
  </conditionalFormatting>
  <conditionalFormatting sqref="BR44:CX45">
    <cfRule type="expression" dxfId="2561" priority="2137">
      <formula>$BQ$4=""</formula>
    </cfRule>
  </conditionalFormatting>
  <conditionalFormatting sqref="BR44:CX45">
    <cfRule type="expression" dxfId="2560" priority="2136">
      <formula>$BR$4=""</formula>
    </cfRule>
  </conditionalFormatting>
  <conditionalFormatting sqref="BS44:CX45">
    <cfRule type="expression" dxfId="2559" priority="2135">
      <formula>$BS$4=""</formula>
    </cfRule>
  </conditionalFormatting>
  <conditionalFormatting sqref="BT44:CX45">
    <cfRule type="expression" dxfId="2558" priority="2134">
      <formula>$BT$4=""</formula>
    </cfRule>
  </conditionalFormatting>
  <conditionalFormatting sqref="BU44:CX45">
    <cfRule type="expression" dxfId="2557" priority="2133">
      <formula>$BU$4=""</formula>
    </cfRule>
  </conditionalFormatting>
  <conditionalFormatting sqref="BV44:CX45">
    <cfRule type="expression" dxfId="2556" priority="2132">
      <formula>$BV$4=""</formula>
    </cfRule>
  </conditionalFormatting>
  <conditionalFormatting sqref="BW44:CX45">
    <cfRule type="expression" dxfId="2555" priority="2131">
      <formula>$BW$4=""</formula>
    </cfRule>
  </conditionalFormatting>
  <conditionalFormatting sqref="BX44:CX45">
    <cfRule type="expression" dxfId="2554" priority="2130">
      <formula>$BX$4=""</formula>
    </cfRule>
  </conditionalFormatting>
  <conditionalFormatting sqref="BY44:CX45">
    <cfRule type="expression" dxfId="2553" priority="2129">
      <formula>$BY$4=""</formula>
    </cfRule>
  </conditionalFormatting>
  <conditionalFormatting sqref="BZ44:CX45">
    <cfRule type="expression" dxfId="2552" priority="2128">
      <formula>$BZ$4=""</formula>
    </cfRule>
  </conditionalFormatting>
  <conditionalFormatting sqref="CA44:CX45">
    <cfRule type="expression" dxfId="2551" priority="2127">
      <formula>$CA$4=""</formula>
    </cfRule>
  </conditionalFormatting>
  <conditionalFormatting sqref="CB44:CX45">
    <cfRule type="expression" dxfId="2550" priority="2126">
      <formula>$CB$4=""</formula>
    </cfRule>
  </conditionalFormatting>
  <conditionalFormatting sqref="CC44:CX45">
    <cfRule type="expression" dxfId="2549" priority="2125">
      <formula>$CC$4=""</formula>
    </cfRule>
  </conditionalFormatting>
  <conditionalFormatting sqref="BR44:CX45">
    <cfRule type="expression" dxfId="2548" priority="2151">
      <formula>$BC$4=""</formula>
    </cfRule>
  </conditionalFormatting>
  <conditionalFormatting sqref="BR46:CX46">
    <cfRule type="expression" dxfId="2547" priority="2123">
      <formula>$D$4=""</formula>
    </cfRule>
  </conditionalFormatting>
  <conditionalFormatting sqref="BR46:CX46">
    <cfRule type="expression" dxfId="2546" priority="2122">
      <formula>$E$4=""</formula>
    </cfRule>
  </conditionalFormatting>
  <conditionalFormatting sqref="BR46:CX46">
    <cfRule type="expression" dxfId="2545" priority="2121">
      <formula>$F$4=""</formula>
    </cfRule>
  </conditionalFormatting>
  <conditionalFormatting sqref="BR46:CX46">
    <cfRule type="expression" dxfId="2544" priority="2120">
      <formula>$G$4=""</formula>
    </cfRule>
  </conditionalFormatting>
  <conditionalFormatting sqref="BR46:CX46">
    <cfRule type="expression" dxfId="2543" priority="2119">
      <formula>$H$4=""</formula>
    </cfRule>
  </conditionalFormatting>
  <conditionalFormatting sqref="BR46:CX46">
    <cfRule type="expression" dxfId="2542" priority="2118">
      <formula>$I$4=""</formula>
    </cfRule>
  </conditionalFormatting>
  <conditionalFormatting sqref="BR46:CX46">
    <cfRule type="expression" dxfId="2541" priority="2117">
      <formula>$J$4=""</formula>
    </cfRule>
  </conditionalFormatting>
  <conditionalFormatting sqref="BR46:CX46">
    <cfRule type="expression" dxfId="2540" priority="2116">
      <formula>$K$4=""</formula>
    </cfRule>
  </conditionalFormatting>
  <conditionalFormatting sqref="BR46:CX46">
    <cfRule type="expression" dxfId="2539" priority="2115">
      <formula>$L$4=""</formula>
    </cfRule>
  </conditionalFormatting>
  <conditionalFormatting sqref="BR46:CX46">
    <cfRule type="expression" dxfId="2538" priority="2114">
      <formula>$M$4=""</formula>
    </cfRule>
  </conditionalFormatting>
  <conditionalFormatting sqref="BR46:CX46">
    <cfRule type="expression" dxfId="2537" priority="2113">
      <formula>$N$4=""</formula>
    </cfRule>
  </conditionalFormatting>
  <conditionalFormatting sqref="BR46:CX46">
    <cfRule type="expression" dxfId="2536" priority="2112">
      <formula>$O$4=""</formula>
    </cfRule>
  </conditionalFormatting>
  <conditionalFormatting sqref="BR46:CX46">
    <cfRule type="expression" dxfId="2535" priority="2111">
      <formula>$P$4=""</formula>
    </cfRule>
  </conditionalFormatting>
  <conditionalFormatting sqref="BR46:CX46">
    <cfRule type="expression" dxfId="2534" priority="2110">
      <formula>$Q$4=""</formula>
    </cfRule>
  </conditionalFormatting>
  <conditionalFormatting sqref="BR46:CX46">
    <cfRule type="expression" dxfId="2533" priority="2109">
      <formula>$R$4=""</formula>
    </cfRule>
  </conditionalFormatting>
  <conditionalFormatting sqref="BR46:CX46">
    <cfRule type="expression" dxfId="2532" priority="2108">
      <formula>$S$4=""</formula>
    </cfRule>
  </conditionalFormatting>
  <conditionalFormatting sqref="BR46:CX46">
    <cfRule type="expression" dxfId="2531" priority="2107">
      <formula>$T$4=""</formula>
    </cfRule>
  </conditionalFormatting>
  <conditionalFormatting sqref="BR46:CX46">
    <cfRule type="expression" dxfId="2530" priority="2106">
      <formula>$U$4=""</formula>
    </cfRule>
  </conditionalFormatting>
  <conditionalFormatting sqref="BR46:CX46">
    <cfRule type="expression" dxfId="2529" priority="2105">
      <formula>$V$4=""</formula>
    </cfRule>
  </conditionalFormatting>
  <conditionalFormatting sqref="BR46:CX46">
    <cfRule type="expression" dxfId="2528" priority="2104">
      <formula>$W$4=""</formula>
    </cfRule>
  </conditionalFormatting>
  <conditionalFormatting sqref="BR46:CX46">
    <cfRule type="expression" dxfId="2527" priority="2103">
      <formula>$X$4=""</formula>
    </cfRule>
  </conditionalFormatting>
  <conditionalFormatting sqref="BR46:CX46">
    <cfRule type="expression" dxfId="2526" priority="2102">
      <formula>$Y$4=""</formula>
    </cfRule>
  </conditionalFormatting>
  <conditionalFormatting sqref="BR46:CX46">
    <cfRule type="expression" dxfId="2525" priority="2101">
      <formula>$Z$4=""</formula>
    </cfRule>
  </conditionalFormatting>
  <conditionalFormatting sqref="BR46:CX46">
    <cfRule type="expression" dxfId="2524" priority="2100">
      <formula>$AA$4=""</formula>
    </cfRule>
  </conditionalFormatting>
  <conditionalFormatting sqref="BR46:CX46">
    <cfRule type="expression" dxfId="2523" priority="2076">
      <formula>$AY$4=""</formula>
    </cfRule>
  </conditionalFormatting>
  <conditionalFormatting sqref="BR46:CX46">
    <cfRule type="expression" dxfId="2522" priority="2077">
      <formula>$AX$4=""</formula>
    </cfRule>
  </conditionalFormatting>
  <conditionalFormatting sqref="BR46:CX46">
    <cfRule type="expression" dxfId="2521" priority="2078">
      <formula>$AW$4=""</formula>
    </cfRule>
  </conditionalFormatting>
  <conditionalFormatting sqref="BR46:CX46">
    <cfRule type="expression" dxfId="2520" priority="2079">
      <formula>$AV$4=""</formula>
    </cfRule>
  </conditionalFormatting>
  <conditionalFormatting sqref="BR46:CX46">
    <cfRule type="expression" dxfId="2519" priority="2080">
      <formula>$AU$4=""</formula>
    </cfRule>
  </conditionalFormatting>
  <conditionalFormatting sqref="BR46:CX46">
    <cfRule type="expression" dxfId="2518" priority="2081">
      <formula>$AT$4=""</formula>
    </cfRule>
  </conditionalFormatting>
  <conditionalFormatting sqref="BR46:CX46">
    <cfRule type="expression" dxfId="2517" priority="2082">
      <formula>$AS$4=""</formula>
    </cfRule>
  </conditionalFormatting>
  <conditionalFormatting sqref="BR46:CX46">
    <cfRule type="expression" dxfId="2516" priority="2083">
      <formula>$AR$4=""</formula>
    </cfRule>
  </conditionalFormatting>
  <conditionalFormatting sqref="BR46:CX46">
    <cfRule type="expression" dxfId="2515" priority="2084">
      <formula>$AQ$4=""</formula>
    </cfRule>
  </conditionalFormatting>
  <conditionalFormatting sqref="BR46:CX46">
    <cfRule type="expression" dxfId="2514" priority="2085">
      <formula>$AP$4=""</formula>
    </cfRule>
  </conditionalFormatting>
  <conditionalFormatting sqref="BR46:CX46">
    <cfRule type="expression" dxfId="2513" priority="2086">
      <formula>$AO$4=""</formula>
    </cfRule>
  </conditionalFormatting>
  <conditionalFormatting sqref="BR46:CX46">
    <cfRule type="expression" dxfId="2512" priority="2087">
      <formula>$AN$4=""</formula>
    </cfRule>
  </conditionalFormatting>
  <conditionalFormatting sqref="BR46:CX46">
    <cfRule type="expression" dxfId="2511" priority="2088">
      <formula>$AM$4=""</formula>
    </cfRule>
  </conditionalFormatting>
  <conditionalFormatting sqref="BR46:CX46">
    <cfRule type="expression" dxfId="2510" priority="2089">
      <formula>$AL$4=""</formula>
    </cfRule>
  </conditionalFormatting>
  <conditionalFormatting sqref="BR46:CX46">
    <cfRule type="expression" dxfId="2509" priority="2090">
      <formula>$AK$4=""</formula>
    </cfRule>
  </conditionalFormatting>
  <conditionalFormatting sqref="BR46:CX46">
    <cfRule type="expression" dxfId="2508" priority="2091">
      <formula>$AJ$4=""</formula>
    </cfRule>
  </conditionalFormatting>
  <conditionalFormatting sqref="BR46:CX46">
    <cfRule type="expression" dxfId="2507" priority="2092">
      <formula>$AI$4=""</formula>
    </cfRule>
  </conditionalFormatting>
  <conditionalFormatting sqref="BR46:CX46">
    <cfRule type="expression" dxfId="2506" priority="2093">
      <formula>$AH$4=""</formula>
    </cfRule>
  </conditionalFormatting>
  <conditionalFormatting sqref="BR46:CX46">
    <cfRule type="expression" dxfId="2505" priority="2094">
      <formula>$AG$4=""</formula>
    </cfRule>
  </conditionalFormatting>
  <conditionalFormatting sqref="BR46:CX46">
    <cfRule type="expression" dxfId="2504" priority="2095">
      <formula>$AF$4=""</formula>
    </cfRule>
  </conditionalFormatting>
  <conditionalFormatting sqref="BR46:CX46">
    <cfRule type="expression" dxfId="2503" priority="2096">
      <formula>$AE$4=""</formula>
    </cfRule>
  </conditionalFormatting>
  <conditionalFormatting sqref="BR46:CX46">
    <cfRule type="expression" dxfId="2502" priority="2097">
      <formula>$AD$4=""</formula>
    </cfRule>
  </conditionalFormatting>
  <conditionalFormatting sqref="BR46:CX46">
    <cfRule type="expression" dxfId="2501" priority="2098">
      <formula>$AC$4=""</formula>
    </cfRule>
  </conditionalFormatting>
  <conditionalFormatting sqref="BR46:CX46">
    <cfRule type="expression" dxfId="2500" priority="2099">
      <formula>$AB$4=""</formula>
    </cfRule>
  </conditionalFormatting>
  <conditionalFormatting sqref="BR46:CX46">
    <cfRule type="expression" dxfId="2499" priority="2074">
      <formula>$BA$4=""</formula>
    </cfRule>
  </conditionalFormatting>
  <conditionalFormatting sqref="BR46:CX46">
    <cfRule type="expression" dxfId="2498" priority="2060">
      <formula>$BO$4=""</formula>
    </cfRule>
  </conditionalFormatting>
  <conditionalFormatting sqref="BR46:CX46">
    <cfRule type="expression" dxfId="2497" priority="2061">
      <formula>$BN$4=""</formula>
    </cfRule>
  </conditionalFormatting>
  <conditionalFormatting sqref="BR46:CX46">
    <cfRule type="expression" dxfId="2496" priority="2062">
      <formula>$BM$4=""</formula>
    </cfRule>
  </conditionalFormatting>
  <conditionalFormatting sqref="BR46:CX46">
    <cfRule type="expression" dxfId="2495" priority="2063">
      <formula>$BL$4=""</formula>
    </cfRule>
  </conditionalFormatting>
  <conditionalFormatting sqref="BR46:CX46">
    <cfRule type="expression" dxfId="2494" priority="2064">
      <formula>$BK$4=""</formula>
    </cfRule>
  </conditionalFormatting>
  <conditionalFormatting sqref="BR46:CX46">
    <cfRule type="expression" dxfId="2493" priority="2065">
      <formula>$BJ$4=""</formula>
    </cfRule>
  </conditionalFormatting>
  <conditionalFormatting sqref="BR46:CX46">
    <cfRule type="expression" dxfId="2492" priority="2066">
      <formula>$BI$4=""</formula>
    </cfRule>
  </conditionalFormatting>
  <conditionalFormatting sqref="BR46:CX46">
    <cfRule type="expression" dxfId="2491" priority="2067">
      <formula>$BH$4=""</formula>
    </cfRule>
  </conditionalFormatting>
  <conditionalFormatting sqref="BR46:CX46">
    <cfRule type="expression" dxfId="2490" priority="2068">
      <formula>$BG$4=""</formula>
    </cfRule>
  </conditionalFormatting>
  <conditionalFormatting sqref="BR46:CX46">
    <cfRule type="expression" dxfId="2489" priority="2069">
      <formula>$BF$4=""</formula>
    </cfRule>
  </conditionalFormatting>
  <conditionalFormatting sqref="BR46:CX46">
    <cfRule type="expression" dxfId="2488" priority="2070">
      <formula>$BE$4=""</formula>
    </cfRule>
  </conditionalFormatting>
  <conditionalFormatting sqref="BR46:CX46">
    <cfRule type="expression" dxfId="2487" priority="2071">
      <formula>$BD$4=""</formula>
    </cfRule>
  </conditionalFormatting>
  <conditionalFormatting sqref="BR46:CX46">
    <cfRule type="expression" dxfId="2486" priority="2073">
      <formula>$BB$4=""</formula>
    </cfRule>
  </conditionalFormatting>
  <conditionalFormatting sqref="BR46:CX46">
    <cfRule type="expression" dxfId="2485" priority="2075">
      <formula>$AZ$4=""</formula>
    </cfRule>
  </conditionalFormatting>
  <conditionalFormatting sqref="CD46:CX46">
    <cfRule type="expression" dxfId="2484" priority="2045">
      <formula>$CD$4=""</formula>
    </cfRule>
  </conditionalFormatting>
  <conditionalFormatting sqref="BR46:CX46">
    <cfRule type="expression" dxfId="2483" priority="2059">
      <formula>$BP$4=""</formula>
    </cfRule>
  </conditionalFormatting>
  <conditionalFormatting sqref="BR46:CX46">
    <cfRule type="expression" dxfId="2482" priority="2058">
      <formula>$BQ$4=""</formula>
    </cfRule>
  </conditionalFormatting>
  <conditionalFormatting sqref="BR46:CX46">
    <cfRule type="expression" dxfId="2481" priority="2057">
      <formula>$BR$4=""</formula>
    </cfRule>
  </conditionalFormatting>
  <conditionalFormatting sqref="BS46:CX46">
    <cfRule type="expression" dxfId="2480" priority="2056">
      <formula>$BS$4=""</formula>
    </cfRule>
  </conditionalFormatting>
  <conditionalFormatting sqref="BT46:CX46">
    <cfRule type="expression" dxfId="2479" priority="2055">
      <formula>$BT$4=""</formula>
    </cfRule>
  </conditionalFormatting>
  <conditionalFormatting sqref="BU46:CX46">
    <cfRule type="expression" dxfId="2478" priority="2054">
      <formula>$BU$4=""</formula>
    </cfRule>
  </conditionalFormatting>
  <conditionalFormatting sqref="BV46:CX46">
    <cfRule type="expression" dxfId="2477" priority="2053">
      <formula>$BV$4=""</formula>
    </cfRule>
  </conditionalFormatting>
  <conditionalFormatting sqref="BW46:CX46">
    <cfRule type="expression" dxfId="2476" priority="2052">
      <formula>$BW$4=""</formula>
    </cfRule>
  </conditionalFormatting>
  <conditionalFormatting sqref="BX46:CX46">
    <cfRule type="expression" dxfId="2475" priority="2051">
      <formula>$BX$4=""</formula>
    </cfRule>
  </conditionalFormatting>
  <conditionalFormatting sqref="BY46:CX46">
    <cfRule type="expression" dxfId="2474" priority="2050">
      <formula>$BY$4=""</formula>
    </cfRule>
  </conditionalFormatting>
  <conditionalFormatting sqref="BZ46:CX46">
    <cfRule type="expression" dxfId="2473" priority="2049">
      <formula>$BZ$4=""</formula>
    </cfRule>
  </conditionalFormatting>
  <conditionalFormatting sqref="CA46:CX46">
    <cfRule type="expression" dxfId="2472" priority="2048">
      <formula>$CA$4=""</formula>
    </cfRule>
  </conditionalFormatting>
  <conditionalFormatting sqref="CB46:CX46">
    <cfRule type="expression" dxfId="2471" priority="2047">
      <formula>$CB$4=""</formula>
    </cfRule>
  </conditionalFormatting>
  <conditionalFormatting sqref="CC46:CX46">
    <cfRule type="expression" dxfId="2470" priority="2046">
      <formula>$CC$4=""</formula>
    </cfRule>
  </conditionalFormatting>
  <conditionalFormatting sqref="BR46:CX46">
    <cfRule type="expression" dxfId="2469" priority="2072">
      <formula>$BC$4=""</formula>
    </cfRule>
  </conditionalFormatting>
  <conditionalFormatting sqref="D26:BQ26">
    <cfRule type="expression" dxfId="2468" priority="1741">
      <formula>$D$4=""</formula>
    </cfRule>
  </conditionalFormatting>
  <conditionalFormatting sqref="E26:BQ26">
    <cfRule type="expression" dxfId="2467" priority="1740">
      <formula>$E$4=""</formula>
    </cfRule>
  </conditionalFormatting>
  <conditionalFormatting sqref="F26:BQ26">
    <cfRule type="expression" dxfId="2466" priority="1739">
      <formula>$F$4=""</formula>
    </cfRule>
  </conditionalFormatting>
  <conditionalFormatting sqref="G26:BQ26">
    <cfRule type="expression" dxfId="2465" priority="1738">
      <formula>$G$4=""</formula>
    </cfRule>
  </conditionalFormatting>
  <conditionalFormatting sqref="H26:BQ26">
    <cfRule type="expression" dxfId="2464" priority="1737">
      <formula>$H$4=""</formula>
    </cfRule>
  </conditionalFormatting>
  <conditionalFormatting sqref="I26:BQ26">
    <cfRule type="expression" dxfId="2463" priority="1736">
      <formula>$I$4=""</formula>
    </cfRule>
  </conditionalFormatting>
  <conditionalFormatting sqref="J26:BQ26">
    <cfRule type="expression" dxfId="2462" priority="1735">
      <formula>$J$4=""</formula>
    </cfRule>
  </conditionalFormatting>
  <conditionalFormatting sqref="K26:BQ26">
    <cfRule type="expression" dxfId="2461" priority="1734">
      <formula>$K$4=""</formula>
    </cfRule>
  </conditionalFormatting>
  <conditionalFormatting sqref="L26:BQ26">
    <cfRule type="expression" dxfId="2460" priority="1733">
      <formula>$L$4=""</formula>
    </cfRule>
  </conditionalFormatting>
  <conditionalFormatting sqref="M26:BQ26">
    <cfRule type="expression" dxfId="2459" priority="1732">
      <formula>$M$4=""</formula>
    </cfRule>
  </conditionalFormatting>
  <conditionalFormatting sqref="N26:BQ26">
    <cfRule type="expression" dxfId="2458" priority="1731">
      <formula>$N$4=""</formula>
    </cfRule>
  </conditionalFormatting>
  <conditionalFormatting sqref="O26:BQ26">
    <cfRule type="expression" dxfId="2457" priority="1730">
      <formula>$O$4=""</formula>
    </cfRule>
  </conditionalFormatting>
  <conditionalFormatting sqref="P26:BQ26">
    <cfRule type="expression" dxfId="2456" priority="1729">
      <formula>$P$4=""</formula>
    </cfRule>
  </conditionalFormatting>
  <conditionalFormatting sqref="Q26:BQ26">
    <cfRule type="expression" dxfId="2455" priority="1728">
      <formula>$Q$4=""</formula>
    </cfRule>
  </conditionalFormatting>
  <conditionalFormatting sqref="R26:BQ26">
    <cfRule type="expression" dxfId="2454" priority="1727">
      <formula>$R$4=""</formula>
    </cfRule>
  </conditionalFormatting>
  <conditionalFormatting sqref="S26:BQ26">
    <cfRule type="expression" dxfId="2453" priority="1726">
      <formula>$S$4=""</formula>
    </cfRule>
  </conditionalFormatting>
  <conditionalFormatting sqref="T26:BQ26">
    <cfRule type="expression" dxfId="2452" priority="1725">
      <formula>$T$4=""</formula>
    </cfRule>
  </conditionalFormatting>
  <conditionalFormatting sqref="U26:BQ26">
    <cfRule type="expression" dxfId="2451" priority="1724">
      <formula>$U$4=""</formula>
    </cfRule>
  </conditionalFormatting>
  <conditionalFormatting sqref="V26:BQ26">
    <cfRule type="expression" dxfId="2450" priority="1723">
      <formula>$V$4=""</formula>
    </cfRule>
  </conditionalFormatting>
  <conditionalFormatting sqref="W26:BQ26">
    <cfRule type="expression" dxfId="2449" priority="1722">
      <formula>$W$4=""</formula>
    </cfRule>
  </conditionalFormatting>
  <conditionalFormatting sqref="X26:BQ26">
    <cfRule type="expression" dxfId="2448" priority="1721">
      <formula>$X$4=""</formula>
    </cfRule>
  </conditionalFormatting>
  <conditionalFormatting sqref="Y26:BQ26">
    <cfRule type="expression" dxfId="2447" priority="1720">
      <formula>$Y$4=""</formula>
    </cfRule>
  </conditionalFormatting>
  <conditionalFormatting sqref="Z26:BQ26">
    <cfRule type="expression" dxfId="2446" priority="1719">
      <formula>$Z$4=""</formula>
    </cfRule>
  </conditionalFormatting>
  <conditionalFormatting sqref="AA26:BQ26">
    <cfRule type="expression" dxfId="2445" priority="1718">
      <formula>$AA$4=""</formula>
    </cfRule>
  </conditionalFormatting>
  <conditionalFormatting sqref="AY26:BQ26">
    <cfRule type="expression" dxfId="2444" priority="1694">
      <formula>$AY$4=""</formula>
    </cfRule>
  </conditionalFormatting>
  <conditionalFormatting sqref="AX26:BQ26">
    <cfRule type="expression" dxfId="2443" priority="1695">
      <formula>$AX$4=""</formula>
    </cfRule>
  </conditionalFormatting>
  <conditionalFormatting sqref="AW26:BQ26">
    <cfRule type="expression" dxfId="2442" priority="1696">
      <formula>$AW$4=""</formula>
    </cfRule>
  </conditionalFormatting>
  <conditionalFormatting sqref="AV26:BQ26">
    <cfRule type="expression" dxfId="2441" priority="1697">
      <formula>$AV$4=""</formula>
    </cfRule>
  </conditionalFormatting>
  <conditionalFormatting sqref="AU26:BQ26">
    <cfRule type="expression" dxfId="2440" priority="1698">
      <formula>$AU$4=""</formula>
    </cfRule>
  </conditionalFormatting>
  <conditionalFormatting sqref="AT26:BQ26">
    <cfRule type="expression" dxfId="2439" priority="1699">
      <formula>$AT$4=""</formula>
    </cfRule>
  </conditionalFormatting>
  <conditionalFormatting sqref="AS26:BQ26">
    <cfRule type="expression" dxfId="2438" priority="1700">
      <formula>$AS$4=""</formula>
    </cfRule>
  </conditionalFormatting>
  <conditionalFormatting sqref="AR26:BQ26">
    <cfRule type="expression" dxfId="2437" priority="1701">
      <formula>$AR$4=""</formula>
    </cfRule>
  </conditionalFormatting>
  <conditionalFormatting sqref="AQ26:BQ26">
    <cfRule type="expression" dxfId="2436" priority="1702">
      <formula>$AQ$4=""</formula>
    </cfRule>
  </conditionalFormatting>
  <conditionalFormatting sqref="AP26:BQ26">
    <cfRule type="expression" dxfId="2435" priority="1703">
      <formula>$AP$4=""</formula>
    </cfRule>
  </conditionalFormatting>
  <conditionalFormatting sqref="AO26:BQ26">
    <cfRule type="expression" dxfId="2434" priority="1704">
      <formula>$AO$4=""</formula>
    </cfRule>
  </conditionalFormatting>
  <conditionalFormatting sqref="AN26:BQ26">
    <cfRule type="expression" dxfId="2433" priority="1705">
      <formula>$AN$4=""</formula>
    </cfRule>
  </conditionalFormatting>
  <conditionalFormatting sqref="AM26:BQ26">
    <cfRule type="expression" dxfId="2432" priority="1706">
      <formula>$AM$4=""</formula>
    </cfRule>
  </conditionalFormatting>
  <conditionalFormatting sqref="AL26:BQ26">
    <cfRule type="expression" dxfId="2431" priority="1707">
      <formula>$AL$4=""</formula>
    </cfRule>
  </conditionalFormatting>
  <conditionalFormatting sqref="AK26:BQ26">
    <cfRule type="expression" dxfId="2430" priority="1708">
      <formula>$AK$4=""</formula>
    </cfRule>
  </conditionalFormatting>
  <conditionalFormatting sqref="AJ26:BQ26">
    <cfRule type="expression" dxfId="2429" priority="1709">
      <formula>$AJ$4=""</formula>
    </cfRule>
  </conditionalFormatting>
  <conditionalFormatting sqref="AI26:BQ26">
    <cfRule type="expression" dxfId="2428" priority="1710">
      <formula>$AI$4=""</formula>
    </cfRule>
  </conditionalFormatting>
  <conditionalFormatting sqref="AH26:BQ26">
    <cfRule type="expression" dxfId="2427" priority="1711">
      <formula>$AH$4=""</formula>
    </cfRule>
  </conditionalFormatting>
  <conditionalFormatting sqref="AG26:BQ26">
    <cfRule type="expression" dxfId="2426" priority="1712">
      <formula>$AG$4=""</formula>
    </cfRule>
  </conditionalFormatting>
  <conditionalFormatting sqref="AF26:BQ26">
    <cfRule type="expression" dxfId="2425" priority="1713">
      <formula>$AF$4=""</formula>
    </cfRule>
  </conditionalFormatting>
  <conditionalFormatting sqref="AE26:BQ26">
    <cfRule type="expression" dxfId="2424" priority="1714">
      <formula>$AE$4=""</formula>
    </cfRule>
  </conditionalFormatting>
  <conditionalFormatting sqref="AD26:BQ26">
    <cfRule type="expression" dxfId="2423" priority="1715">
      <formula>$AD$4=""</formula>
    </cfRule>
  </conditionalFormatting>
  <conditionalFormatting sqref="AC26:BQ26">
    <cfRule type="expression" dxfId="2422" priority="1716">
      <formula>$AC$4=""</formula>
    </cfRule>
  </conditionalFormatting>
  <conditionalFormatting sqref="AB26:BQ26">
    <cfRule type="expression" dxfId="2421" priority="1717">
      <formula>$AB$4=""</formula>
    </cfRule>
  </conditionalFormatting>
  <conditionalFormatting sqref="BA26:BQ26">
    <cfRule type="expression" dxfId="2420" priority="1692">
      <formula>$BA$4=""</formula>
    </cfRule>
  </conditionalFormatting>
  <conditionalFormatting sqref="BO26:BQ26">
    <cfRule type="expression" dxfId="2419" priority="1678">
      <formula>$BO$4=""</formula>
    </cfRule>
  </conditionalFormatting>
  <conditionalFormatting sqref="BN26:BQ26">
    <cfRule type="expression" dxfId="2418" priority="1679">
      <formula>$BN$4=""</formula>
    </cfRule>
  </conditionalFormatting>
  <conditionalFormatting sqref="BM26:BQ26">
    <cfRule type="expression" dxfId="2417" priority="1680">
      <formula>$BM$4=""</formula>
    </cfRule>
  </conditionalFormatting>
  <conditionalFormatting sqref="BL26:BQ26">
    <cfRule type="expression" dxfId="2416" priority="1681">
      <formula>$BL$4=""</formula>
    </cfRule>
  </conditionalFormatting>
  <conditionalFormatting sqref="BK26:BQ26">
    <cfRule type="expression" dxfId="2415" priority="1682">
      <formula>$BK$4=""</formula>
    </cfRule>
  </conditionalFormatting>
  <conditionalFormatting sqref="BJ26:BQ26">
    <cfRule type="expression" dxfId="2414" priority="1683">
      <formula>$BJ$4=""</formula>
    </cfRule>
  </conditionalFormatting>
  <conditionalFormatting sqref="BI26:BQ26">
    <cfRule type="expression" dxfId="2413" priority="1684">
      <formula>$BI$4=""</formula>
    </cfRule>
  </conditionalFormatting>
  <conditionalFormatting sqref="BH26:BQ26">
    <cfRule type="expression" dxfId="2412" priority="1685">
      <formula>$BH$4=""</formula>
    </cfRule>
  </conditionalFormatting>
  <conditionalFormatting sqref="BG26:BQ26">
    <cfRule type="expression" dxfId="2411" priority="1686">
      <formula>$BG$4=""</formula>
    </cfRule>
  </conditionalFormatting>
  <conditionalFormatting sqref="BF26:BQ26">
    <cfRule type="expression" dxfId="2410" priority="1687">
      <formula>$BF$4=""</formula>
    </cfRule>
  </conditionalFormatting>
  <conditionalFormatting sqref="BE26:BQ26">
    <cfRule type="expression" dxfId="2409" priority="1688">
      <formula>$BE$4=""</formula>
    </cfRule>
  </conditionalFormatting>
  <conditionalFormatting sqref="BD26:BQ26">
    <cfRule type="expression" dxfId="2408" priority="1689">
      <formula>$BD$4=""</formula>
    </cfRule>
  </conditionalFormatting>
  <conditionalFormatting sqref="BB26:BQ26">
    <cfRule type="expression" dxfId="2407" priority="1691">
      <formula>$BB$4=""</formula>
    </cfRule>
  </conditionalFormatting>
  <conditionalFormatting sqref="AZ26:BQ26">
    <cfRule type="expression" dxfId="2406" priority="1693">
      <formula>$AZ$4=""</formula>
    </cfRule>
  </conditionalFormatting>
  <conditionalFormatting sqref="BP26:BQ26">
    <cfRule type="expression" dxfId="2405" priority="1677">
      <formula>$BP$4=""</formula>
    </cfRule>
  </conditionalFormatting>
  <conditionalFormatting sqref="BQ26">
    <cfRule type="expression" dxfId="2404" priority="1676">
      <formula>$BQ$4=""</formula>
    </cfRule>
  </conditionalFormatting>
  <conditionalFormatting sqref="BC26:BQ26">
    <cfRule type="expression" dxfId="2403" priority="1690">
      <formula>$BC$4=""</formula>
    </cfRule>
  </conditionalFormatting>
  <conditionalFormatting sqref="BR26:CX26">
    <cfRule type="expression" dxfId="2402" priority="1675">
      <formula>$D$4=""</formula>
    </cfRule>
  </conditionalFormatting>
  <conditionalFormatting sqref="BR26:CX26">
    <cfRule type="expression" dxfId="2401" priority="1674">
      <formula>$E$4=""</formula>
    </cfRule>
  </conditionalFormatting>
  <conditionalFormatting sqref="BR26:CX26">
    <cfRule type="expression" dxfId="2400" priority="1673">
      <formula>$F$4=""</formula>
    </cfRule>
  </conditionalFormatting>
  <conditionalFormatting sqref="BR26:CX26">
    <cfRule type="expression" dxfId="2399" priority="1672">
      <formula>$G$4=""</formula>
    </cfRule>
  </conditionalFormatting>
  <conditionalFormatting sqref="BR26:CX26">
    <cfRule type="expression" dxfId="2398" priority="1671">
      <formula>$H$4=""</formula>
    </cfRule>
  </conditionalFormatting>
  <conditionalFormatting sqref="BR26:CX26">
    <cfRule type="expression" dxfId="2397" priority="1670">
      <formula>$I$4=""</formula>
    </cfRule>
  </conditionalFormatting>
  <conditionalFormatting sqref="BR26:CX26">
    <cfRule type="expression" dxfId="2396" priority="1669">
      <formula>$J$4=""</formula>
    </cfRule>
  </conditionalFormatting>
  <conditionalFormatting sqref="BR26:CX26">
    <cfRule type="expression" dxfId="2395" priority="1668">
      <formula>$K$4=""</formula>
    </cfRule>
  </conditionalFormatting>
  <conditionalFormatting sqref="BR26:CX26">
    <cfRule type="expression" dxfId="2394" priority="1667">
      <formula>$L$4=""</formula>
    </cfRule>
  </conditionalFormatting>
  <conditionalFormatting sqref="BR26:CX26">
    <cfRule type="expression" dxfId="2393" priority="1666">
      <formula>$M$4=""</formula>
    </cfRule>
  </conditionalFormatting>
  <conditionalFormatting sqref="BR26:CX26">
    <cfRule type="expression" dxfId="2392" priority="1665">
      <formula>$N$4=""</formula>
    </cfRule>
  </conditionalFormatting>
  <conditionalFormatting sqref="BR26:CX26">
    <cfRule type="expression" dxfId="2391" priority="1664">
      <formula>$O$4=""</formula>
    </cfRule>
  </conditionalFormatting>
  <conditionalFormatting sqref="BR26:CX26">
    <cfRule type="expression" dxfId="2390" priority="1663">
      <formula>$P$4=""</formula>
    </cfRule>
  </conditionalFormatting>
  <conditionalFormatting sqref="BR26:CX26">
    <cfRule type="expression" dxfId="2389" priority="1662">
      <formula>$Q$4=""</formula>
    </cfRule>
  </conditionalFormatting>
  <conditionalFormatting sqref="BR26:CX26">
    <cfRule type="expression" dxfId="2388" priority="1661">
      <formula>$R$4=""</formula>
    </cfRule>
  </conditionalFormatting>
  <conditionalFormatting sqref="BR26:CX26">
    <cfRule type="expression" dxfId="2387" priority="1660">
      <formula>$S$4=""</formula>
    </cfRule>
  </conditionalFormatting>
  <conditionalFormatting sqref="BR26:CX26">
    <cfRule type="expression" dxfId="2386" priority="1659">
      <formula>$T$4=""</formula>
    </cfRule>
  </conditionalFormatting>
  <conditionalFormatting sqref="BR26:CX26">
    <cfRule type="expression" dxfId="2385" priority="1658">
      <formula>$U$4=""</formula>
    </cfRule>
  </conditionalFormatting>
  <conditionalFormatting sqref="BR26:CX26">
    <cfRule type="expression" dxfId="2384" priority="1657">
      <formula>$V$4=""</formula>
    </cfRule>
  </conditionalFormatting>
  <conditionalFormatting sqref="BR26:CX26">
    <cfRule type="expression" dxfId="2383" priority="1656">
      <formula>$W$4=""</formula>
    </cfRule>
  </conditionalFormatting>
  <conditionalFormatting sqref="BR26:CX26">
    <cfRule type="expression" dxfId="2382" priority="1655">
      <formula>$X$4=""</formula>
    </cfRule>
  </conditionalFormatting>
  <conditionalFormatting sqref="BR26:CX26">
    <cfRule type="expression" dxfId="2381" priority="1654">
      <formula>$Y$4=""</formula>
    </cfRule>
  </conditionalFormatting>
  <conditionalFormatting sqref="BR26:CX26">
    <cfRule type="expression" dxfId="2380" priority="1653">
      <formula>$Z$4=""</formula>
    </cfRule>
  </conditionalFormatting>
  <conditionalFormatting sqref="BR26:CX26">
    <cfRule type="expression" dxfId="2379" priority="1652">
      <formula>$AA$4=""</formula>
    </cfRule>
  </conditionalFormatting>
  <conditionalFormatting sqref="BR26:CX26">
    <cfRule type="expression" dxfId="2378" priority="1628">
      <formula>$AY$4=""</formula>
    </cfRule>
  </conditionalFormatting>
  <conditionalFormatting sqref="BR26:CX26">
    <cfRule type="expression" dxfId="2377" priority="1629">
      <formula>$AX$4=""</formula>
    </cfRule>
  </conditionalFormatting>
  <conditionalFormatting sqref="BR26:CX26">
    <cfRule type="expression" dxfId="2376" priority="1630">
      <formula>$AW$4=""</formula>
    </cfRule>
  </conditionalFormatting>
  <conditionalFormatting sqref="BR26:CX26">
    <cfRule type="expression" dxfId="2375" priority="1631">
      <formula>$AV$4=""</formula>
    </cfRule>
  </conditionalFormatting>
  <conditionalFormatting sqref="BR26:CX26">
    <cfRule type="expression" dxfId="2374" priority="1632">
      <formula>$AU$4=""</formula>
    </cfRule>
  </conditionalFormatting>
  <conditionalFormatting sqref="BR26:CX26">
    <cfRule type="expression" dxfId="2373" priority="1633">
      <formula>$AT$4=""</formula>
    </cfRule>
  </conditionalFormatting>
  <conditionalFormatting sqref="BR26:CX26">
    <cfRule type="expression" dxfId="2372" priority="1634">
      <formula>$AS$4=""</formula>
    </cfRule>
  </conditionalFormatting>
  <conditionalFormatting sqref="BR26:CX26">
    <cfRule type="expression" dxfId="2371" priority="1635">
      <formula>$AR$4=""</formula>
    </cfRule>
  </conditionalFormatting>
  <conditionalFormatting sqref="BR26:CX26">
    <cfRule type="expression" dxfId="2370" priority="1636">
      <formula>$AQ$4=""</formula>
    </cfRule>
  </conditionalFormatting>
  <conditionalFormatting sqref="BR26:CX26">
    <cfRule type="expression" dxfId="2369" priority="1637">
      <formula>$AP$4=""</formula>
    </cfRule>
  </conditionalFormatting>
  <conditionalFormatting sqref="BR26:CX26">
    <cfRule type="expression" dxfId="2368" priority="1638">
      <formula>$AO$4=""</formula>
    </cfRule>
  </conditionalFormatting>
  <conditionalFormatting sqref="BR26:CX26">
    <cfRule type="expression" dxfId="2367" priority="1639">
      <formula>$AN$4=""</formula>
    </cfRule>
  </conditionalFormatting>
  <conditionalFormatting sqref="BR26:CX26">
    <cfRule type="expression" dxfId="2366" priority="1640">
      <formula>$AM$4=""</formula>
    </cfRule>
  </conditionalFormatting>
  <conditionalFormatting sqref="BR26:CX26">
    <cfRule type="expression" dxfId="2365" priority="1641">
      <formula>$AL$4=""</formula>
    </cfRule>
  </conditionalFormatting>
  <conditionalFormatting sqref="BR26:CX26">
    <cfRule type="expression" dxfId="2364" priority="1642">
      <formula>$AK$4=""</formula>
    </cfRule>
  </conditionalFormatting>
  <conditionalFormatting sqref="BR26:CX26">
    <cfRule type="expression" dxfId="2363" priority="1643">
      <formula>$AJ$4=""</formula>
    </cfRule>
  </conditionalFormatting>
  <conditionalFormatting sqref="BR26:CX26">
    <cfRule type="expression" dxfId="2362" priority="1644">
      <formula>$AI$4=""</formula>
    </cfRule>
  </conditionalFormatting>
  <conditionalFormatting sqref="BR26:CX26">
    <cfRule type="expression" dxfId="2361" priority="1645">
      <formula>$AH$4=""</formula>
    </cfRule>
  </conditionalFormatting>
  <conditionalFormatting sqref="BR26:CX26">
    <cfRule type="expression" dxfId="2360" priority="1646">
      <formula>$AG$4=""</formula>
    </cfRule>
  </conditionalFormatting>
  <conditionalFormatting sqref="BR26:CX26">
    <cfRule type="expression" dxfId="2359" priority="1647">
      <formula>$AF$4=""</formula>
    </cfRule>
  </conditionalFormatting>
  <conditionalFormatting sqref="BR26:CX26">
    <cfRule type="expression" dxfId="2358" priority="1648">
      <formula>$AE$4=""</formula>
    </cfRule>
  </conditionalFormatting>
  <conditionalFormatting sqref="BR26:CX26">
    <cfRule type="expression" dxfId="2357" priority="1649">
      <formula>$AD$4=""</formula>
    </cfRule>
  </conditionalFormatting>
  <conditionalFormatting sqref="BR26:CX26">
    <cfRule type="expression" dxfId="2356" priority="1650">
      <formula>$AC$4=""</formula>
    </cfRule>
  </conditionalFormatting>
  <conditionalFormatting sqref="BR26:CX26">
    <cfRule type="expression" dxfId="2355" priority="1651">
      <formula>$AB$4=""</formula>
    </cfRule>
  </conditionalFormatting>
  <conditionalFormatting sqref="BR26:CX26">
    <cfRule type="expression" dxfId="2354" priority="1626">
      <formula>$BA$4=""</formula>
    </cfRule>
  </conditionalFormatting>
  <conditionalFormatting sqref="BR26:CX26">
    <cfRule type="expression" dxfId="2353" priority="1612">
      <formula>$BO$4=""</formula>
    </cfRule>
  </conditionalFormatting>
  <conditionalFormatting sqref="BR26:CX26">
    <cfRule type="expression" dxfId="2352" priority="1613">
      <formula>$BN$4=""</formula>
    </cfRule>
  </conditionalFormatting>
  <conditionalFormatting sqref="BR26:CX26">
    <cfRule type="expression" dxfId="2351" priority="1614">
      <formula>$BM$4=""</formula>
    </cfRule>
  </conditionalFormatting>
  <conditionalFormatting sqref="BR26:CX26">
    <cfRule type="expression" dxfId="2350" priority="1615">
      <formula>$BL$4=""</formula>
    </cfRule>
  </conditionalFormatting>
  <conditionalFormatting sqref="BR26:CX26">
    <cfRule type="expression" dxfId="2349" priority="1616">
      <formula>$BK$4=""</formula>
    </cfRule>
  </conditionalFormatting>
  <conditionalFormatting sqref="BR26:CX26">
    <cfRule type="expression" dxfId="2348" priority="1617">
      <formula>$BJ$4=""</formula>
    </cfRule>
  </conditionalFormatting>
  <conditionalFormatting sqref="BR26:CX26">
    <cfRule type="expression" dxfId="2347" priority="1618">
      <formula>$BI$4=""</formula>
    </cfRule>
  </conditionalFormatting>
  <conditionalFormatting sqref="BR26:CX26">
    <cfRule type="expression" dxfId="2346" priority="1619">
      <formula>$BH$4=""</formula>
    </cfRule>
  </conditionalFormatting>
  <conditionalFormatting sqref="BR26:CX26">
    <cfRule type="expression" dxfId="2345" priority="1620">
      <formula>$BG$4=""</formula>
    </cfRule>
  </conditionalFormatting>
  <conditionalFormatting sqref="BR26:CX26">
    <cfRule type="expression" dxfId="2344" priority="1621">
      <formula>$BF$4=""</formula>
    </cfRule>
  </conditionalFormatting>
  <conditionalFormatting sqref="BR26:CX26">
    <cfRule type="expression" dxfId="2343" priority="1622">
      <formula>$BE$4=""</formula>
    </cfRule>
  </conditionalFormatting>
  <conditionalFormatting sqref="BR26:CX26">
    <cfRule type="expression" dxfId="2342" priority="1623">
      <formula>$BD$4=""</formula>
    </cfRule>
  </conditionalFormatting>
  <conditionalFormatting sqref="BR26:CX26">
    <cfRule type="expression" dxfId="2341" priority="1625">
      <formula>$BB$4=""</formula>
    </cfRule>
  </conditionalFormatting>
  <conditionalFormatting sqref="BR26:CX26">
    <cfRule type="expression" dxfId="2340" priority="1627">
      <formula>$AZ$4=""</formula>
    </cfRule>
  </conditionalFormatting>
  <conditionalFormatting sqref="CD26:CX26">
    <cfRule type="expression" dxfId="2339" priority="1597">
      <formula>$CD$4=""</formula>
    </cfRule>
  </conditionalFormatting>
  <conditionalFormatting sqref="BR26:CX26">
    <cfRule type="expression" dxfId="2338" priority="1611">
      <formula>$BP$4=""</formula>
    </cfRule>
  </conditionalFormatting>
  <conditionalFormatting sqref="BR26:CX26">
    <cfRule type="expression" dxfId="2337" priority="1610">
      <formula>$BQ$4=""</formula>
    </cfRule>
  </conditionalFormatting>
  <conditionalFormatting sqref="BR26:CX26">
    <cfRule type="expression" dxfId="2336" priority="1609">
      <formula>$BR$4=""</formula>
    </cfRule>
  </conditionalFormatting>
  <conditionalFormatting sqref="BS26:CX26">
    <cfRule type="expression" dxfId="2335" priority="1608">
      <formula>$BS$4=""</formula>
    </cfRule>
  </conditionalFormatting>
  <conditionalFormatting sqref="BT26:CX26">
    <cfRule type="expression" dxfId="2334" priority="1607">
      <formula>$BT$4=""</formula>
    </cfRule>
  </conditionalFormatting>
  <conditionalFormatting sqref="BU26:CX26">
    <cfRule type="expression" dxfId="2333" priority="1606">
      <formula>$BU$4=""</formula>
    </cfRule>
  </conditionalFormatting>
  <conditionalFormatting sqref="BV26:CX26">
    <cfRule type="expression" dxfId="2332" priority="1605">
      <formula>$BV$4=""</formula>
    </cfRule>
  </conditionalFormatting>
  <conditionalFormatting sqref="BW26:CX26">
    <cfRule type="expression" dxfId="2331" priority="1604">
      <formula>$BW$4=""</formula>
    </cfRule>
  </conditionalFormatting>
  <conditionalFormatting sqref="BX26:CX26">
    <cfRule type="expression" dxfId="2330" priority="1603">
      <formula>$BX$4=""</formula>
    </cfRule>
  </conditionalFormatting>
  <conditionalFormatting sqref="BY26:CX26">
    <cfRule type="expression" dxfId="2329" priority="1602">
      <formula>$BY$4=""</formula>
    </cfRule>
  </conditionalFormatting>
  <conditionalFormatting sqref="BZ26:CX26">
    <cfRule type="expression" dxfId="2328" priority="1601">
      <formula>$BZ$4=""</formula>
    </cfRule>
  </conditionalFormatting>
  <conditionalFormatting sqref="CA26:CX26">
    <cfRule type="expression" dxfId="2327" priority="1600">
      <formula>$CA$4=""</formula>
    </cfRule>
  </conditionalFormatting>
  <conditionalFormatting sqref="CB26:CX26">
    <cfRule type="expression" dxfId="2326" priority="1599">
      <formula>$CB$4=""</formula>
    </cfRule>
  </conditionalFormatting>
  <conditionalFormatting sqref="CC26:CX26">
    <cfRule type="expression" dxfId="2325" priority="1598">
      <formula>$CC$4=""</formula>
    </cfRule>
  </conditionalFormatting>
  <conditionalFormatting sqref="BR26:CX26">
    <cfRule type="expression" dxfId="2324" priority="1624">
      <formula>$BC$4=""</formula>
    </cfRule>
  </conditionalFormatting>
  <conditionalFormatting sqref="D32:BQ32">
    <cfRule type="expression" dxfId="2323" priority="1596">
      <formula>$D$4=""</formula>
    </cfRule>
  </conditionalFormatting>
  <conditionalFormatting sqref="E32:BQ32">
    <cfRule type="expression" dxfId="2322" priority="1595">
      <formula>$E$4=""</formula>
    </cfRule>
  </conditionalFormatting>
  <conditionalFormatting sqref="F32:BQ32">
    <cfRule type="expression" dxfId="2321" priority="1594">
      <formula>$F$4=""</formula>
    </cfRule>
  </conditionalFormatting>
  <conditionalFormatting sqref="G32:BQ32">
    <cfRule type="expression" dxfId="2320" priority="1593">
      <formula>$G$4=""</formula>
    </cfRule>
  </conditionalFormatting>
  <conditionalFormatting sqref="H32:BQ32">
    <cfRule type="expression" dxfId="2319" priority="1592">
      <formula>$H$4=""</formula>
    </cfRule>
  </conditionalFormatting>
  <conditionalFormatting sqref="I32:BQ32">
    <cfRule type="expression" dxfId="2318" priority="1591">
      <formula>$I$4=""</formula>
    </cfRule>
  </conditionalFormatting>
  <conditionalFormatting sqref="J32:BQ32">
    <cfRule type="expression" dxfId="2317" priority="1590">
      <formula>$J$4=""</formula>
    </cfRule>
  </conditionalFormatting>
  <conditionalFormatting sqref="K32:BQ32">
    <cfRule type="expression" dxfId="2316" priority="1589">
      <formula>$K$4=""</formula>
    </cfRule>
  </conditionalFormatting>
  <conditionalFormatting sqref="L32:BQ32">
    <cfRule type="expression" dxfId="2315" priority="1588">
      <formula>$L$4=""</formula>
    </cfRule>
  </conditionalFormatting>
  <conditionalFormatting sqref="M32:BQ32">
    <cfRule type="expression" dxfId="2314" priority="1587">
      <formula>$M$4=""</formula>
    </cfRule>
  </conditionalFormatting>
  <conditionalFormatting sqref="N32:BQ32">
    <cfRule type="expression" dxfId="2313" priority="1586">
      <formula>$N$4=""</formula>
    </cfRule>
  </conditionalFormatting>
  <conditionalFormatting sqref="O32:BQ32">
    <cfRule type="expression" dxfId="2312" priority="1585">
      <formula>$O$4=""</formula>
    </cfRule>
  </conditionalFormatting>
  <conditionalFormatting sqref="P32:BQ32">
    <cfRule type="expression" dxfId="2311" priority="1584">
      <formula>$P$4=""</formula>
    </cfRule>
  </conditionalFormatting>
  <conditionalFormatting sqref="Q32:BQ32">
    <cfRule type="expression" dxfId="2310" priority="1583">
      <formula>$Q$4=""</formula>
    </cfRule>
  </conditionalFormatting>
  <conditionalFormatting sqref="R32:BQ32">
    <cfRule type="expression" dxfId="2309" priority="1582">
      <formula>$R$4=""</formula>
    </cfRule>
  </conditionalFormatting>
  <conditionalFormatting sqref="S32:BQ32">
    <cfRule type="expression" dxfId="2308" priority="1581">
      <formula>$S$4=""</formula>
    </cfRule>
  </conditionalFormatting>
  <conditionalFormatting sqref="T32:BQ32">
    <cfRule type="expression" dxfId="2307" priority="1580">
      <formula>$T$4=""</formula>
    </cfRule>
  </conditionalFormatting>
  <conditionalFormatting sqref="U32:BQ32">
    <cfRule type="expression" dxfId="2306" priority="1579">
      <formula>$U$4=""</formula>
    </cfRule>
  </conditionalFormatting>
  <conditionalFormatting sqref="V32:BQ32">
    <cfRule type="expression" dxfId="2305" priority="1578">
      <formula>$V$4=""</formula>
    </cfRule>
  </conditionalFormatting>
  <conditionalFormatting sqref="W32:BQ32">
    <cfRule type="expression" dxfId="2304" priority="1577">
      <formula>$W$4=""</formula>
    </cfRule>
  </conditionalFormatting>
  <conditionalFormatting sqref="X32:BQ32">
    <cfRule type="expression" dxfId="2303" priority="1576">
      <formula>$X$4=""</formula>
    </cfRule>
  </conditionalFormatting>
  <conditionalFormatting sqref="Y32:BQ32">
    <cfRule type="expression" dxfId="2302" priority="1575">
      <formula>$Y$4=""</formula>
    </cfRule>
  </conditionalFormatting>
  <conditionalFormatting sqref="Z32:BQ32">
    <cfRule type="expression" dxfId="2301" priority="1574">
      <formula>$Z$4=""</formula>
    </cfRule>
  </conditionalFormatting>
  <conditionalFormatting sqref="AA32:BQ32">
    <cfRule type="expression" dxfId="2300" priority="1573">
      <formula>$AA$4=""</formula>
    </cfRule>
  </conditionalFormatting>
  <conditionalFormatting sqref="AY32:BQ32">
    <cfRule type="expression" dxfId="2299" priority="1549">
      <formula>$AY$4=""</formula>
    </cfRule>
  </conditionalFormatting>
  <conditionalFormatting sqref="AX32:BQ32">
    <cfRule type="expression" dxfId="2298" priority="1550">
      <formula>$AX$4=""</formula>
    </cfRule>
  </conditionalFormatting>
  <conditionalFormatting sqref="AW32:BQ32">
    <cfRule type="expression" dxfId="2297" priority="1551">
      <formula>$AW$4=""</formula>
    </cfRule>
  </conditionalFormatting>
  <conditionalFormatting sqref="AV32:BQ32">
    <cfRule type="expression" dxfId="2296" priority="1552">
      <formula>$AV$4=""</formula>
    </cfRule>
  </conditionalFormatting>
  <conditionalFormatting sqref="AU32:BQ32">
    <cfRule type="expression" dxfId="2295" priority="1553">
      <formula>$AU$4=""</formula>
    </cfRule>
  </conditionalFormatting>
  <conditionalFormatting sqref="AT32:BQ32">
    <cfRule type="expression" dxfId="2294" priority="1554">
      <formula>$AT$4=""</formula>
    </cfRule>
  </conditionalFormatting>
  <conditionalFormatting sqref="AS32:BQ32">
    <cfRule type="expression" dxfId="2293" priority="1555">
      <formula>$AS$4=""</formula>
    </cfRule>
  </conditionalFormatting>
  <conditionalFormatting sqref="AR32:BQ32">
    <cfRule type="expression" dxfId="2292" priority="1556">
      <formula>$AR$4=""</formula>
    </cfRule>
  </conditionalFormatting>
  <conditionalFormatting sqref="AQ32:BQ32">
    <cfRule type="expression" dxfId="2291" priority="1557">
      <formula>$AQ$4=""</formula>
    </cfRule>
  </conditionalFormatting>
  <conditionalFormatting sqref="AP32:BQ32">
    <cfRule type="expression" dxfId="2290" priority="1558">
      <formula>$AP$4=""</formula>
    </cfRule>
  </conditionalFormatting>
  <conditionalFormatting sqref="AO32:BQ32">
    <cfRule type="expression" dxfId="2289" priority="1559">
      <formula>$AO$4=""</formula>
    </cfRule>
  </conditionalFormatting>
  <conditionalFormatting sqref="AN32:BQ32">
    <cfRule type="expression" dxfId="2288" priority="1560">
      <formula>$AN$4=""</formula>
    </cfRule>
  </conditionalFormatting>
  <conditionalFormatting sqref="AM32:BQ32">
    <cfRule type="expression" dxfId="2287" priority="1561">
      <formula>$AM$4=""</formula>
    </cfRule>
  </conditionalFormatting>
  <conditionalFormatting sqref="AL32:BQ32">
    <cfRule type="expression" dxfId="2286" priority="1562">
      <formula>$AL$4=""</formula>
    </cfRule>
  </conditionalFormatting>
  <conditionalFormatting sqref="AK32:BQ32">
    <cfRule type="expression" dxfId="2285" priority="1563">
      <formula>$AK$4=""</formula>
    </cfRule>
  </conditionalFormatting>
  <conditionalFormatting sqref="AJ32:BQ32">
    <cfRule type="expression" dxfId="2284" priority="1564">
      <formula>$AJ$4=""</formula>
    </cfRule>
  </conditionalFormatting>
  <conditionalFormatting sqref="AI32:BQ32">
    <cfRule type="expression" dxfId="2283" priority="1565">
      <formula>$AI$4=""</formula>
    </cfRule>
  </conditionalFormatting>
  <conditionalFormatting sqref="AH32:BQ32">
    <cfRule type="expression" dxfId="2282" priority="1566">
      <formula>$AH$4=""</formula>
    </cfRule>
  </conditionalFormatting>
  <conditionalFormatting sqref="AG32:BQ32">
    <cfRule type="expression" dxfId="2281" priority="1567">
      <formula>$AG$4=""</formula>
    </cfRule>
  </conditionalFormatting>
  <conditionalFormatting sqref="AF32:BQ32">
    <cfRule type="expression" dxfId="2280" priority="1568">
      <formula>$AF$4=""</formula>
    </cfRule>
  </conditionalFormatting>
  <conditionalFormatting sqref="AE32:BQ32">
    <cfRule type="expression" dxfId="2279" priority="1569">
      <formula>$AE$4=""</formula>
    </cfRule>
  </conditionalFormatting>
  <conditionalFormatting sqref="AD32:BQ32">
    <cfRule type="expression" dxfId="2278" priority="1570">
      <formula>$AD$4=""</formula>
    </cfRule>
  </conditionalFormatting>
  <conditionalFormatting sqref="AC32:BQ32">
    <cfRule type="expression" dxfId="2277" priority="1571">
      <formula>$AC$4=""</formula>
    </cfRule>
  </conditionalFormatting>
  <conditionalFormatting sqref="AB32:BQ32">
    <cfRule type="expression" dxfId="2276" priority="1572">
      <formula>$AB$4=""</formula>
    </cfRule>
  </conditionalFormatting>
  <conditionalFormatting sqref="BA32:BQ32">
    <cfRule type="expression" dxfId="2275" priority="1547">
      <formula>$BA$4=""</formula>
    </cfRule>
  </conditionalFormatting>
  <conditionalFormatting sqref="BO32:BQ32">
    <cfRule type="expression" dxfId="2274" priority="1533">
      <formula>$BO$4=""</formula>
    </cfRule>
  </conditionalFormatting>
  <conditionalFormatting sqref="BN32:BQ32">
    <cfRule type="expression" dxfId="2273" priority="1534">
      <formula>$BN$4=""</formula>
    </cfRule>
  </conditionalFormatting>
  <conditionalFormatting sqref="BM32:BQ32">
    <cfRule type="expression" dxfId="2272" priority="1535">
      <formula>$BM$4=""</formula>
    </cfRule>
  </conditionalFormatting>
  <conditionalFormatting sqref="BL32:BQ32">
    <cfRule type="expression" dxfId="2271" priority="1536">
      <formula>$BL$4=""</formula>
    </cfRule>
  </conditionalFormatting>
  <conditionalFormatting sqref="BK32:BQ32">
    <cfRule type="expression" dxfId="2270" priority="1537">
      <formula>$BK$4=""</formula>
    </cfRule>
  </conditionalFormatting>
  <conditionalFormatting sqref="BJ32:BQ32">
    <cfRule type="expression" dxfId="2269" priority="1538">
      <formula>$BJ$4=""</formula>
    </cfRule>
  </conditionalFormatting>
  <conditionalFormatting sqref="BI32:BQ32">
    <cfRule type="expression" dxfId="2268" priority="1539">
      <formula>$BI$4=""</formula>
    </cfRule>
  </conditionalFormatting>
  <conditionalFormatting sqref="BH32:BQ32">
    <cfRule type="expression" dxfId="2267" priority="1540">
      <formula>$BH$4=""</formula>
    </cfRule>
  </conditionalFormatting>
  <conditionalFormatting sqref="BG32:BQ32">
    <cfRule type="expression" dxfId="2266" priority="1541">
      <formula>$BG$4=""</formula>
    </cfRule>
  </conditionalFormatting>
  <conditionalFormatting sqref="BF32:BQ32">
    <cfRule type="expression" dxfId="2265" priority="1542">
      <formula>$BF$4=""</formula>
    </cfRule>
  </conditionalFormatting>
  <conditionalFormatting sqref="BE32:BQ32">
    <cfRule type="expression" dxfId="2264" priority="1543">
      <formula>$BE$4=""</formula>
    </cfRule>
  </conditionalFormatting>
  <conditionalFormatting sqref="BD32:BQ32">
    <cfRule type="expression" dxfId="2263" priority="1544">
      <formula>$BD$4=""</formula>
    </cfRule>
  </conditionalFormatting>
  <conditionalFormatting sqref="BB32:BQ32">
    <cfRule type="expression" dxfId="2262" priority="1546">
      <formula>$BB$4=""</formula>
    </cfRule>
  </conditionalFormatting>
  <conditionalFormatting sqref="AZ32:BQ32">
    <cfRule type="expression" dxfId="2261" priority="1548">
      <formula>$AZ$4=""</formula>
    </cfRule>
  </conditionalFormatting>
  <conditionalFormatting sqref="BP32:BQ32">
    <cfRule type="expression" dxfId="2260" priority="1532">
      <formula>$BP$4=""</formula>
    </cfRule>
  </conditionalFormatting>
  <conditionalFormatting sqref="BQ32">
    <cfRule type="expression" dxfId="2259" priority="1531">
      <formula>$BQ$4=""</formula>
    </cfRule>
  </conditionalFormatting>
  <conditionalFormatting sqref="BC32:BQ32">
    <cfRule type="expression" dxfId="2258" priority="1545">
      <formula>$BC$4=""</formula>
    </cfRule>
  </conditionalFormatting>
  <conditionalFormatting sqref="BR32:CX32">
    <cfRule type="expression" dxfId="2257" priority="1530">
      <formula>$D$4=""</formula>
    </cfRule>
  </conditionalFormatting>
  <conditionalFormatting sqref="BR32:CX32">
    <cfRule type="expression" dxfId="2256" priority="1529">
      <formula>$E$4=""</formula>
    </cfRule>
  </conditionalFormatting>
  <conditionalFormatting sqref="BR32:CX32">
    <cfRule type="expression" dxfId="2255" priority="1528">
      <formula>$F$4=""</formula>
    </cfRule>
  </conditionalFormatting>
  <conditionalFormatting sqref="BR32:CX32">
    <cfRule type="expression" dxfId="2254" priority="1527">
      <formula>$G$4=""</formula>
    </cfRule>
  </conditionalFormatting>
  <conditionalFormatting sqref="BR32:CX32">
    <cfRule type="expression" dxfId="2253" priority="1526">
      <formula>$H$4=""</formula>
    </cfRule>
  </conditionalFormatting>
  <conditionalFormatting sqref="BR32:CX32">
    <cfRule type="expression" dxfId="2252" priority="1525">
      <formula>$I$4=""</formula>
    </cfRule>
  </conditionalFormatting>
  <conditionalFormatting sqref="BR32:CX32">
    <cfRule type="expression" dxfId="2251" priority="1524">
      <formula>$J$4=""</formula>
    </cfRule>
  </conditionalFormatting>
  <conditionalFormatting sqref="BR32:CX32">
    <cfRule type="expression" dxfId="2250" priority="1523">
      <formula>$K$4=""</formula>
    </cfRule>
  </conditionalFormatting>
  <conditionalFormatting sqref="BR32:CX32">
    <cfRule type="expression" dxfId="2249" priority="1522">
      <formula>$L$4=""</formula>
    </cfRule>
  </conditionalFormatting>
  <conditionalFormatting sqref="BR32:CX32">
    <cfRule type="expression" dxfId="2248" priority="1521">
      <formula>$M$4=""</formula>
    </cfRule>
  </conditionalFormatting>
  <conditionalFormatting sqref="BR32:CX32">
    <cfRule type="expression" dxfId="2247" priority="1520">
      <formula>$N$4=""</formula>
    </cfRule>
  </conditionalFormatting>
  <conditionalFormatting sqref="BR32:CX32">
    <cfRule type="expression" dxfId="2246" priority="1519">
      <formula>$O$4=""</formula>
    </cfRule>
  </conditionalFormatting>
  <conditionalFormatting sqref="BR32:CX32">
    <cfRule type="expression" dxfId="2245" priority="1518">
      <formula>$P$4=""</formula>
    </cfRule>
  </conditionalFormatting>
  <conditionalFormatting sqref="BR32:CX32">
    <cfRule type="expression" dxfId="2244" priority="1517">
      <formula>$Q$4=""</formula>
    </cfRule>
  </conditionalFormatting>
  <conditionalFormatting sqref="BR32:CX32">
    <cfRule type="expression" dxfId="2243" priority="1516">
      <formula>$R$4=""</formula>
    </cfRule>
  </conditionalFormatting>
  <conditionalFormatting sqref="BR32:CX32">
    <cfRule type="expression" dxfId="2242" priority="1515">
      <formula>$S$4=""</formula>
    </cfRule>
  </conditionalFormatting>
  <conditionalFormatting sqref="BR32:CX32">
    <cfRule type="expression" dxfId="2241" priority="1514">
      <formula>$T$4=""</formula>
    </cfRule>
  </conditionalFormatting>
  <conditionalFormatting sqref="BR32:CX32">
    <cfRule type="expression" dxfId="2240" priority="1513">
      <formula>$U$4=""</formula>
    </cfRule>
  </conditionalFormatting>
  <conditionalFormatting sqref="BR32:CX32">
    <cfRule type="expression" dxfId="2239" priority="1512">
      <formula>$V$4=""</formula>
    </cfRule>
  </conditionalFormatting>
  <conditionalFormatting sqref="BR32:CX32">
    <cfRule type="expression" dxfId="2238" priority="1511">
      <formula>$W$4=""</formula>
    </cfRule>
  </conditionalFormatting>
  <conditionalFormatting sqref="BR32:CX32">
    <cfRule type="expression" dxfId="2237" priority="1510">
      <formula>$X$4=""</formula>
    </cfRule>
  </conditionalFormatting>
  <conditionalFormatting sqref="BR32:CX32">
    <cfRule type="expression" dxfId="2236" priority="1509">
      <formula>$Y$4=""</formula>
    </cfRule>
  </conditionalFormatting>
  <conditionalFormatting sqref="BR32:CX32">
    <cfRule type="expression" dxfId="2235" priority="1508">
      <formula>$Z$4=""</formula>
    </cfRule>
  </conditionalFormatting>
  <conditionalFormatting sqref="BR32:CX32">
    <cfRule type="expression" dxfId="2234" priority="1507">
      <formula>$AA$4=""</formula>
    </cfRule>
  </conditionalFormatting>
  <conditionalFormatting sqref="BR32:CX32">
    <cfRule type="expression" dxfId="2233" priority="1483">
      <formula>$AY$4=""</formula>
    </cfRule>
  </conditionalFormatting>
  <conditionalFormatting sqref="BR32:CX32">
    <cfRule type="expression" dxfId="2232" priority="1484">
      <formula>$AX$4=""</formula>
    </cfRule>
  </conditionalFormatting>
  <conditionalFormatting sqref="BR32:CX32">
    <cfRule type="expression" dxfId="2231" priority="1485">
      <formula>$AW$4=""</formula>
    </cfRule>
  </conditionalFormatting>
  <conditionalFormatting sqref="BR32:CX32">
    <cfRule type="expression" dxfId="2230" priority="1486">
      <formula>$AV$4=""</formula>
    </cfRule>
  </conditionalFormatting>
  <conditionalFormatting sqref="BR32:CX32">
    <cfRule type="expression" dxfId="2229" priority="1487">
      <formula>$AU$4=""</formula>
    </cfRule>
  </conditionalFormatting>
  <conditionalFormatting sqref="BR32:CX32">
    <cfRule type="expression" dxfId="2228" priority="1488">
      <formula>$AT$4=""</formula>
    </cfRule>
  </conditionalFormatting>
  <conditionalFormatting sqref="BR32:CX32">
    <cfRule type="expression" dxfId="2227" priority="1489">
      <formula>$AS$4=""</formula>
    </cfRule>
  </conditionalFormatting>
  <conditionalFormatting sqref="BR32:CX32">
    <cfRule type="expression" dxfId="2226" priority="1490">
      <formula>$AR$4=""</formula>
    </cfRule>
  </conditionalFormatting>
  <conditionalFormatting sqref="BR32:CX32">
    <cfRule type="expression" dxfId="2225" priority="1491">
      <formula>$AQ$4=""</formula>
    </cfRule>
  </conditionalFormatting>
  <conditionalFormatting sqref="BR32:CX32">
    <cfRule type="expression" dxfId="2224" priority="1492">
      <formula>$AP$4=""</formula>
    </cfRule>
  </conditionalFormatting>
  <conditionalFormatting sqref="BR32:CX32">
    <cfRule type="expression" dxfId="2223" priority="1493">
      <formula>$AO$4=""</formula>
    </cfRule>
  </conditionalFormatting>
  <conditionalFormatting sqref="BR32:CX32">
    <cfRule type="expression" dxfId="2222" priority="1494">
      <formula>$AN$4=""</formula>
    </cfRule>
  </conditionalFormatting>
  <conditionalFormatting sqref="BR32:CX32">
    <cfRule type="expression" dxfId="2221" priority="1495">
      <formula>$AM$4=""</formula>
    </cfRule>
  </conditionalFormatting>
  <conditionalFormatting sqref="BR32:CX32">
    <cfRule type="expression" dxfId="2220" priority="1496">
      <formula>$AL$4=""</formula>
    </cfRule>
  </conditionalFormatting>
  <conditionalFormatting sqref="BR32:CX32">
    <cfRule type="expression" dxfId="2219" priority="1497">
      <formula>$AK$4=""</formula>
    </cfRule>
  </conditionalFormatting>
  <conditionalFormatting sqref="BR32:CX32">
    <cfRule type="expression" dxfId="2218" priority="1498">
      <formula>$AJ$4=""</formula>
    </cfRule>
  </conditionalFormatting>
  <conditionalFormatting sqref="BR32:CX32">
    <cfRule type="expression" dxfId="2217" priority="1499">
      <formula>$AI$4=""</formula>
    </cfRule>
  </conditionalFormatting>
  <conditionalFormatting sqref="BR32:CX32">
    <cfRule type="expression" dxfId="2216" priority="1500">
      <formula>$AH$4=""</formula>
    </cfRule>
  </conditionalFormatting>
  <conditionalFormatting sqref="BR32:CX32">
    <cfRule type="expression" dxfId="2215" priority="1501">
      <formula>$AG$4=""</formula>
    </cfRule>
  </conditionalFormatting>
  <conditionalFormatting sqref="BR32:CX32">
    <cfRule type="expression" dxfId="2214" priority="1502">
      <formula>$AF$4=""</formula>
    </cfRule>
  </conditionalFormatting>
  <conditionalFormatting sqref="BR32:CX32">
    <cfRule type="expression" dxfId="2213" priority="1503">
      <formula>$AE$4=""</formula>
    </cfRule>
  </conditionalFormatting>
  <conditionalFormatting sqref="BR32:CX32">
    <cfRule type="expression" dxfId="2212" priority="1504">
      <formula>$AD$4=""</formula>
    </cfRule>
  </conditionalFormatting>
  <conditionalFormatting sqref="BR32:CX32">
    <cfRule type="expression" dxfId="2211" priority="1505">
      <formula>$AC$4=""</formula>
    </cfRule>
  </conditionalFormatting>
  <conditionalFormatting sqref="BR32:CX32">
    <cfRule type="expression" dxfId="2210" priority="1506">
      <formula>$AB$4=""</formula>
    </cfRule>
  </conditionalFormatting>
  <conditionalFormatting sqref="BR32:CX32">
    <cfRule type="expression" dxfId="2209" priority="1481">
      <formula>$BA$4=""</formula>
    </cfRule>
  </conditionalFormatting>
  <conditionalFormatting sqref="BR32:CX32">
    <cfRule type="expression" dxfId="2208" priority="1467">
      <formula>$BO$4=""</formula>
    </cfRule>
  </conditionalFormatting>
  <conditionalFormatting sqref="BR32:CX32">
    <cfRule type="expression" dxfId="2207" priority="1468">
      <formula>$BN$4=""</formula>
    </cfRule>
  </conditionalFormatting>
  <conditionalFormatting sqref="BR32:CX32">
    <cfRule type="expression" dxfId="2206" priority="1469">
      <formula>$BM$4=""</formula>
    </cfRule>
  </conditionalFormatting>
  <conditionalFormatting sqref="BR32:CX32">
    <cfRule type="expression" dxfId="2205" priority="1470">
      <formula>$BL$4=""</formula>
    </cfRule>
  </conditionalFormatting>
  <conditionalFormatting sqref="BR32:CX32">
    <cfRule type="expression" dxfId="2204" priority="1471">
      <formula>$BK$4=""</formula>
    </cfRule>
  </conditionalFormatting>
  <conditionalFormatting sqref="BR32:CX32">
    <cfRule type="expression" dxfId="2203" priority="1472">
      <formula>$BJ$4=""</formula>
    </cfRule>
  </conditionalFormatting>
  <conditionalFormatting sqref="BR32:CX32">
    <cfRule type="expression" dxfId="2202" priority="1473">
      <formula>$BI$4=""</formula>
    </cfRule>
  </conditionalFormatting>
  <conditionalFormatting sqref="BR32:CX32">
    <cfRule type="expression" dxfId="2201" priority="1474">
      <formula>$BH$4=""</formula>
    </cfRule>
  </conditionalFormatting>
  <conditionalFormatting sqref="BR32:CX32">
    <cfRule type="expression" dxfId="2200" priority="1475">
      <formula>$BG$4=""</formula>
    </cfRule>
  </conditionalFormatting>
  <conditionalFormatting sqref="BR32:CX32">
    <cfRule type="expression" dxfId="2199" priority="1476">
      <formula>$BF$4=""</formula>
    </cfRule>
  </conditionalFormatting>
  <conditionalFormatting sqref="BR32:CX32">
    <cfRule type="expression" dxfId="2198" priority="1477">
      <formula>$BE$4=""</formula>
    </cfRule>
  </conditionalFormatting>
  <conditionalFormatting sqref="BR32:CX32">
    <cfRule type="expression" dxfId="2197" priority="1478">
      <formula>$BD$4=""</formula>
    </cfRule>
  </conditionalFormatting>
  <conditionalFormatting sqref="BR32:CX32">
    <cfRule type="expression" dxfId="2196" priority="1480">
      <formula>$BB$4=""</formula>
    </cfRule>
  </conditionalFormatting>
  <conditionalFormatting sqref="BR32:CX32">
    <cfRule type="expression" dxfId="2195" priority="1482">
      <formula>$AZ$4=""</formula>
    </cfRule>
  </conditionalFormatting>
  <conditionalFormatting sqref="CD32:CX32">
    <cfRule type="expression" dxfId="2194" priority="1452">
      <formula>$CD$4=""</formula>
    </cfRule>
  </conditionalFormatting>
  <conditionalFormatting sqref="BR32:CX32">
    <cfRule type="expression" dxfId="2193" priority="1466">
      <formula>$BP$4=""</formula>
    </cfRule>
  </conditionalFormatting>
  <conditionalFormatting sqref="BR32:CX32">
    <cfRule type="expression" dxfId="2192" priority="1465">
      <formula>$BQ$4=""</formula>
    </cfRule>
  </conditionalFormatting>
  <conditionalFormatting sqref="BR32:CX32">
    <cfRule type="expression" dxfId="2191" priority="1464">
      <formula>$BR$4=""</formula>
    </cfRule>
  </conditionalFormatting>
  <conditionalFormatting sqref="BS32:CX32">
    <cfRule type="expression" dxfId="2190" priority="1463">
      <formula>$BS$4=""</formula>
    </cfRule>
  </conditionalFormatting>
  <conditionalFormatting sqref="BT32:CX32">
    <cfRule type="expression" dxfId="2189" priority="1462">
      <formula>$BT$4=""</formula>
    </cfRule>
  </conditionalFormatting>
  <conditionalFormatting sqref="BU32:CX32">
    <cfRule type="expression" dxfId="2188" priority="1461">
      <formula>$BU$4=""</formula>
    </cfRule>
  </conditionalFormatting>
  <conditionalFormatting sqref="BV32:CX32">
    <cfRule type="expression" dxfId="2187" priority="1460">
      <formula>$BV$4=""</formula>
    </cfRule>
  </conditionalFormatting>
  <conditionalFormatting sqref="BW32:CX32">
    <cfRule type="expression" dxfId="2186" priority="1459">
      <formula>$BW$4=""</formula>
    </cfRule>
  </conditionalFormatting>
  <conditionalFormatting sqref="BX32:CX32">
    <cfRule type="expression" dxfId="2185" priority="1458">
      <formula>$BX$4=""</formula>
    </cfRule>
  </conditionalFormatting>
  <conditionalFormatting sqref="BY32:CX32">
    <cfRule type="expression" dxfId="2184" priority="1457">
      <formula>$BY$4=""</formula>
    </cfRule>
  </conditionalFormatting>
  <conditionalFormatting sqref="BZ32:CX32">
    <cfRule type="expression" dxfId="2183" priority="1456">
      <formula>$BZ$4=""</formula>
    </cfRule>
  </conditionalFormatting>
  <conditionalFormatting sqref="CA32:CX32">
    <cfRule type="expression" dxfId="2182" priority="1455">
      <formula>$CA$4=""</formula>
    </cfRule>
  </conditionalFormatting>
  <conditionalFormatting sqref="CB32:CX32">
    <cfRule type="expression" dxfId="2181" priority="1454">
      <formula>$CB$4=""</formula>
    </cfRule>
  </conditionalFormatting>
  <conditionalFormatting sqref="CC32:CX32">
    <cfRule type="expression" dxfId="2180" priority="1453">
      <formula>$CC$4=""</formula>
    </cfRule>
  </conditionalFormatting>
  <conditionalFormatting sqref="BR32:CX32">
    <cfRule type="expression" dxfId="2179" priority="1479">
      <formula>$BC$4=""</formula>
    </cfRule>
  </conditionalFormatting>
  <conditionalFormatting sqref="D43:BQ43">
    <cfRule type="expression" dxfId="2178" priority="1451">
      <formula>$D$4=""</formula>
    </cfRule>
  </conditionalFormatting>
  <conditionalFormatting sqref="E43:BQ43">
    <cfRule type="expression" dxfId="2177" priority="1450">
      <formula>$E$4=""</formula>
    </cfRule>
  </conditionalFormatting>
  <conditionalFormatting sqref="F43:BQ43">
    <cfRule type="expression" dxfId="2176" priority="1449">
      <formula>$F$4=""</formula>
    </cfRule>
  </conditionalFormatting>
  <conditionalFormatting sqref="G43:BQ43">
    <cfRule type="expression" dxfId="2175" priority="1448">
      <formula>$G$4=""</formula>
    </cfRule>
  </conditionalFormatting>
  <conditionalFormatting sqref="H43:BQ43">
    <cfRule type="expression" dxfId="2174" priority="1447">
      <formula>$H$4=""</formula>
    </cfRule>
  </conditionalFormatting>
  <conditionalFormatting sqref="I43:BQ43">
    <cfRule type="expression" dxfId="2173" priority="1446">
      <formula>$I$4=""</formula>
    </cfRule>
  </conditionalFormatting>
  <conditionalFormatting sqref="J43:BQ43">
    <cfRule type="expression" dxfId="2172" priority="1445">
      <formula>$J$4=""</formula>
    </cfRule>
  </conditionalFormatting>
  <conditionalFormatting sqref="K43:BQ43">
    <cfRule type="expression" dxfId="2171" priority="1444">
      <formula>$K$4=""</formula>
    </cfRule>
  </conditionalFormatting>
  <conditionalFormatting sqref="L43:BQ43">
    <cfRule type="expression" dxfId="2170" priority="1443">
      <formula>$L$4=""</formula>
    </cfRule>
  </conditionalFormatting>
  <conditionalFormatting sqref="M43:BQ43">
    <cfRule type="expression" dxfId="2169" priority="1442">
      <formula>$M$4=""</formula>
    </cfRule>
  </conditionalFormatting>
  <conditionalFormatting sqref="N43:BQ43">
    <cfRule type="expression" dxfId="2168" priority="1441">
      <formula>$N$4=""</formula>
    </cfRule>
  </conditionalFormatting>
  <conditionalFormatting sqref="O43:BQ43">
    <cfRule type="expression" dxfId="2167" priority="1440">
      <formula>$O$4=""</formula>
    </cfRule>
  </conditionalFormatting>
  <conditionalFormatting sqref="P43:BQ43">
    <cfRule type="expression" dxfId="2166" priority="1439">
      <formula>$P$4=""</formula>
    </cfRule>
  </conditionalFormatting>
  <conditionalFormatting sqref="Q43:BQ43">
    <cfRule type="expression" dxfId="2165" priority="1438">
      <formula>$Q$4=""</formula>
    </cfRule>
  </conditionalFormatting>
  <conditionalFormatting sqref="R43:BQ43">
    <cfRule type="expression" dxfId="2164" priority="1437">
      <formula>$R$4=""</formula>
    </cfRule>
  </conditionalFormatting>
  <conditionalFormatting sqref="S43:BQ43">
    <cfRule type="expression" dxfId="2163" priority="1436">
      <formula>$S$4=""</formula>
    </cfRule>
  </conditionalFormatting>
  <conditionalFormatting sqref="T43:BQ43">
    <cfRule type="expression" dxfId="2162" priority="1435">
      <formula>$T$4=""</formula>
    </cfRule>
  </conditionalFormatting>
  <conditionalFormatting sqref="U43:BQ43">
    <cfRule type="expression" dxfId="2161" priority="1434">
      <formula>$U$4=""</formula>
    </cfRule>
  </conditionalFormatting>
  <conditionalFormatting sqref="V43:BQ43">
    <cfRule type="expression" dxfId="2160" priority="1433">
      <formula>$V$4=""</formula>
    </cfRule>
  </conditionalFormatting>
  <conditionalFormatting sqref="W43:BQ43">
    <cfRule type="expression" dxfId="2159" priority="1432">
      <formula>$W$4=""</formula>
    </cfRule>
  </conditionalFormatting>
  <conditionalFormatting sqref="X43:BQ43">
    <cfRule type="expression" dxfId="2158" priority="1431">
      <formula>$X$4=""</formula>
    </cfRule>
  </conditionalFormatting>
  <conditionalFormatting sqref="Y43:BQ43">
    <cfRule type="expression" dxfId="2157" priority="1430">
      <formula>$Y$4=""</formula>
    </cfRule>
  </conditionalFormatting>
  <conditionalFormatting sqref="Z43:BQ43">
    <cfRule type="expression" dxfId="2156" priority="1429">
      <formula>$Z$4=""</formula>
    </cfRule>
  </conditionalFormatting>
  <conditionalFormatting sqref="AA43:BQ43">
    <cfRule type="expression" dxfId="2155" priority="1428">
      <formula>$AA$4=""</formula>
    </cfRule>
  </conditionalFormatting>
  <conditionalFormatting sqref="AY43:BQ43">
    <cfRule type="expression" dxfId="2154" priority="1404">
      <formula>$AY$4=""</formula>
    </cfRule>
  </conditionalFormatting>
  <conditionalFormatting sqref="AX43:BQ43">
    <cfRule type="expression" dxfId="2153" priority="1405">
      <formula>$AX$4=""</formula>
    </cfRule>
  </conditionalFormatting>
  <conditionalFormatting sqref="AW43:BQ43">
    <cfRule type="expression" dxfId="2152" priority="1406">
      <formula>$AW$4=""</formula>
    </cfRule>
  </conditionalFormatting>
  <conditionalFormatting sqref="AV43:BQ43">
    <cfRule type="expression" dxfId="2151" priority="1407">
      <formula>$AV$4=""</formula>
    </cfRule>
  </conditionalFormatting>
  <conditionalFormatting sqref="AU43:BQ43">
    <cfRule type="expression" dxfId="2150" priority="1408">
      <formula>$AU$4=""</formula>
    </cfRule>
  </conditionalFormatting>
  <conditionalFormatting sqref="AT43:BQ43">
    <cfRule type="expression" dxfId="2149" priority="1409">
      <formula>$AT$4=""</formula>
    </cfRule>
  </conditionalFormatting>
  <conditionalFormatting sqref="AS43:BQ43">
    <cfRule type="expression" dxfId="2148" priority="1410">
      <formula>$AS$4=""</formula>
    </cfRule>
  </conditionalFormatting>
  <conditionalFormatting sqref="AR43:BQ43">
    <cfRule type="expression" dxfId="2147" priority="1411">
      <formula>$AR$4=""</formula>
    </cfRule>
  </conditionalFormatting>
  <conditionalFormatting sqref="AQ43:BQ43">
    <cfRule type="expression" dxfId="2146" priority="1412">
      <formula>$AQ$4=""</formula>
    </cfRule>
  </conditionalFormatting>
  <conditionalFormatting sqref="AP43:BQ43">
    <cfRule type="expression" dxfId="2145" priority="1413">
      <formula>$AP$4=""</formula>
    </cfRule>
  </conditionalFormatting>
  <conditionalFormatting sqref="AO43:BQ43">
    <cfRule type="expression" dxfId="2144" priority="1414">
      <formula>$AO$4=""</formula>
    </cfRule>
  </conditionalFormatting>
  <conditionalFormatting sqref="AN43:BQ43">
    <cfRule type="expression" dxfId="2143" priority="1415">
      <formula>$AN$4=""</formula>
    </cfRule>
  </conditionalFormatting>
  <conditionalFormatting sqref="AM43:BQ43">
    <cfRule type="expression" dxfId="2142" priority="1416">
      <formula>$AM$4=""</formula>
    </cfRule>
  </conditionalFormatting>
  <conditionalFormatting sqref="AL43:BQ43">
    <cfRule type="expression" dxfId="2141" priority="1417">
      <formula>$AL$4=""</formula>
    </cfRule>
  </conditionalFormatting>
  <conditionalFormatting sqref="AK43:BQ43">
    <cfRule type="expression" dxfId="2140" priority="1418">
      <formula>$AK$4=""</formula>
    </cfRule>
  </conditionalFormatting>
  <conditionalFormatting sqref="AJ43:BQ43">
    <cfRule type="expression" dxfId="2139" priority="1419">
      <formula>$AJ$4=""</formula>
    </cfRule>
  </conditionalFormatting>
  <conditionalFormatting sqref="AI43:BQ43">
    <cfRule type="expression" dxfId="2138" priority="1420">
      <formula>$AI$4=""</formula>
    </cfRule>
  </conditionalFormatting>
  <conditionalFormatting sqref="AH43:BQ43">
    <cfRule type="expression" dxfId="2137" priority="1421">
      <formula>$AH$4=""</formula>
    </cfRule>
  </conditionalFormatting>
  <conditionalFormatting sqref="AG43:BQ43">
    <cfRule type="expression" dxfId="2136" priority="1422">
      <formula>$AG$4=""</formula>
    </cfRule>
  </conditionalFormatting>
  <conditionalFormatting sqref="AF43:BQ43">
    <cfRule type="expression" dxfId="2135" priority="1423">
      <formula>$AF$4=""</formula>
    </cfRule>
  </conditionalFormatting>
  <conditionalFormatting sqref="AE43:BQ43">
    <cfRule type="expression" dxfId="2134" priority="1424">
      <formula>$AE$4=""</formula>
    </cfRule>
  </conditionalFormatting>
  <conditionalFormatting sqref="AD43:BQ43">
    <cfRule type="expression" dxfId="2133" priority="1425">
      <formula>$AD$4=""</formula>
    </cfRule>
  </conditionalFormatting>
  <conditionalFormatting sqref="AC43:BQ43">
    <cfRule type="expression" dxfId="2132" priority="1426">
      <formula>$AC$4=""</formula>
    </cfRule>
  </conditionalFormatting>
  <conditionalFormatting sqref="AB43:BQ43">
    <cfRule type="expression" dxfId="2131" priority="1427">
      <formula>$AB$4=""</formula>
    </cfRule>
  </conditionalFormatting>
  <conditionalFormatting sqref="BA43:BQ43">
    <cfRule type="expression" dxfId="2130" priority="1402">
      <formula>$BA$4=""</formula>
    </cfRule>
  </conditionalFormatting>
  <conditionalFormatting sqref="BO43:BQ43">
    <cfRule type="expression" dxfId="2129" priority="1388">
      <formula>$BO$4=""</formula>
    </cfRule>
  </conditionalFormatting>
  <conditionalFormatting sqref="BN43:BQ43">
    <cfRule type="expression" dxfId="2128" priority="1389">
      <formula>$BN$4=""</formula>
    </cfRule>
  </conditionalFormatting>
  <conditionalFormatting sqref="BM43:BQ43">
    <cfRule type="expression" dxfId="2127" priority="1390">
      <formula>$BM$4=""</formula>
    </cfRule>
  </conditionalFormatting>
  <conditionalFormatting sqref="BL43:BQ43">
    <cfRule type="expression" dxfId="2126" priority="1391">
      <formula>$BL$4=""</formula>
    </cfRule>
  </conditionalFormatting>
  <conditionalFormatting sqref="BK43:BQ43">
    <cfRule type="expression" dxfId="2125" priority="1392">
      <formula>$BK$4=""</formula>
    </cfRule>
  </conditionalFormatting>
  <conditionalFormatting sqref="BJ43:BQ43">
    <cfRule type="expression" dxfId="2124" priority="1393">
      <formula>$BJ$4=""</formula>
    </cfRule>
  </conditionalFormatting>
  <conditionalFormatting sqref="BI43:BQ43">
    <cfRule type="expression" dxfId="2123" priority="1394">
      <formula>$BI$4=""</formula>
    </cfRule>
  </conditionalFormatting>
  <conditionalFormatting sqref="BH43:BQ43">
    <cfRule type="expression" dxfId="2122" priority="1395">
      <formula>$BH$4=""</formula>
    </cfRule>
  </conditionalFormatting>
  <conditionalFormatting sqref="BG43:BQ43">
    <cfRule type="expression" dxfId="2121" priority="1396">
      <formula>$BG$4=""</formula>
    </cfRule>
  </conditionalFormatting>
  <conditionalFormatting sqref="BF43:BQ43">
    <cfRule type="expression" dxfId="2120" priority="1397">
      <formula>$BF$4=""</formula>
    </cfRule>
  </conditionalFormatting>
  <conditionalFormatting sqref="BE43:BQ43">
    <cfRule type="expression" dxfId="2119" priority="1398">
      <formula>$BE$4=""</formula>
    </cfRule>
  </conditionalFormatting>
  <conditionalFormatting sqref="BD43:BQ43">
    <cfRule type="expression" dxfId="2118" priority="1399">
      <formula>$BD$4=""</formula>
    </cfRule>
  </conditionalFormatting>
  <conditionalFormatting sqref="BB43:BQ43">
    <cfRule type="expression" dxfId="2117" priority="1401">
      <formula>$BB$4=""</formula>
    </cfRule>
  </conditionalFormatting>
  <conditionalFormatting sqref="AZ43:BQ43">
    <cfRule type="expression" dxfId="2116" priority="1403">
      <formula>$AZ$4=""</formula>
    </cfRule>
  </conditionalFormatting>
  <conditionalFormatting sqref="BP43:BQ43">
    <cfRule type="expression" dxfId="2115" priority="1387">
      <formula>$BP$4=""</formula>
    </cfRule>
  </conditionalFormatting>
  <conditionalFormatting sqref="BQ43">
    <cfRule type="expression" dxfId="2114" priority="1386">
      <formula>$BQ$4=""</formula>
    </cfRule>
  </conditionalFormatting>
  <conditionalFormatting sqref="BC43:BQ43">
    <cfRule type="expression" dxfId="2113" priority="1400">
      <formula>$BC$4=""</formula>
    </cfRule>
  </conditionalFormatting>
  <conditionalFormatting sqref="BR43:CX43">
    <cfRule type="expression" dxfId="2112" priority="1385">
      <formula>$D$4=""</formula>
    </cfRule>
  </conditionalFormatting>
  <conditionalFormatting sqref="BR43:CX43">
    <cfRule type="expression" dxfId="2111" priority="1384">
      <formula>$E$4=""</formula>
    </cfRule>
  </conditionalFormatting>
  <conditionalFormatting sqref="BR43:CX43">
    <cfRule type="expression" dxfId="2110" priority="1383">
      <formula>$F$4=""</formula>
    </cfRule>
  </conditionalFormatting>
  <conditionalFormatting sqref="BR43:CX43">
    <cfRule type="expression" dxfId="2109" priority="1382">
      <formula>$G$4=""</formula>
    </cfRule>
  </conditionalFormatting>
  <conditionalFormatting sqref="BR43:CX43">
    <cfRule type="expression" dxfId="2108" priority="1381">
      <formula>$H$4=""</formula>
    </cfRule>
  </conditionalFormatting>
  <conditionalFormatting sqref="BR43:CX43">
    <cfRule type="expression" dxfId="2107" priority="1380">
      <formula>$I$4=""</formula>
    </cfRule>
  </conditionalFormatting>
  <conditionalFormatting sqref="BR43:CX43">
    <cfRule type="expression" dxfId="2106" priority="1379">
      <formula>$J$4=""</formula>
    </cfRule>
  </conditionalFormatting>
  <conditionalFormatting sqref="BR43:CX43">
    <cfRule type="expression" dxfId="2105" priority="1378">
      <formula>$K$4=""</formula>
    </cfRule>
  </conditionalFormatting>
  <conditionalFormatting sqref="BR43:CX43">
    <cfRule type="expression" dxfId="2104" priority="1377">
      <formula>$L$4=""</formula>
    </cfRule>
  </conditionalFormatting>
  <conditionalFormatting sqref="BR43:CX43">
    <cfRule type="expression" dxfId="2103" priority="1376">
      <formula>$M$4=""</formula>
    </cfRule>
  </conditionalFormatting>
  <conditionalFormatting sqref="BR43:CX43">
    <cfRule type="expression" dxfId="2102" priority="1375">
      <formula>$N$4=""</formula>
    </cfRule>
  </conditionalFormatting>
  <conditionalFormatting sqref="BR43:CX43">
    <cfRule type="expression" dxfId="2101" priority="1374">
      <formula>$O$4=""</formula>
    </cfRule>
  </conditionalFormatting>
  <conditionalFormatting sqref="BR43:CX43">
    <cfRule type="expression" dxfId="2100" priority="1373">
      <formula>$P$4=""</formula>
    </cfRule>
  </conditionalFormatting>
  <conditionalFormatting sqref="BR43:CX43">
    <cfRule type="expression" dxfId="2099" priority="1372">
      <formula>$Q$4=""</formula>
    </cfRule>
  </conditionalFormatting>
  <conditionalFormatting sqref="BR43:CX43">
    <cfRule type="expression" dxfId="2098" priority="1371">
      <formula>$R$4=""</formula>
    </cfRule>
  </conditionalFormatting>
  <conditionalFormatting sqref="BR43:CX43">
    <cfRule type="expression" dxfId="2097" priority="1370">
      <formula>$S$4=""</formula>
    </cfRule>
  </conditionalFormatting>
  <conditionalFormatting sqref="BR43:CX43">
    <cfRule type="expression" dxfId="2096" priority="1369">
      <formula>$T$4=""</formula>
    </cfRule>
  </conditionalFormatting>
  <conditionalFormatting sqref="BR43:CX43">
    <cfRule type="expression" dxfId="2095" priority="1368">
      <formula>$U$4=""</formula>
    </cfRule>
  </conditionalFormatting>
  <conditionalFormatting sqref="BR43:CX43">
    <cfRule type="expression" dxfId="2094" priority="1367">
      <formula>$V$4=""</formula>
    </cfRule>
  </conditionalFormatting>
  <conditionalFormatting sqref="BR43:CX43">
    <cfRule type="expression" dxfId="2093" priority="1366">
      <formula>$W$4=""</formula>
    </cfRule>
  </conditionalFormatting>
  <conditionalFormatting sqref="BR43:CX43">
    <cfRule type="expression" dxfId="2092" priority="1365">
      <formula>$X$4=""</formula>
    </cfRule>
  </conditionalFormatting>
  <conditionalFormatting sqref="BR43:CX43">
    <cfRule type="expression" dxfId="2091" priority="1364">
      <formula>$Y$4=""</formula>
    </cfRule>
  </conditionalFormatting>
  <conditionalFormatting sqref="BR43:CX43">
    <cfRule type="expression" dxfId="2090" priority="1363">
      <formula>$Z$4=""</formula>
    </cfRule>
  </conditionalFormatting>
  <conditionalFormatting sqref="BR43:CX43">
    <cfRule type="expression" dxfId="2089" priority="1362">
      <formula>$AA$4=""</formula>
    </cfRule>
  </conditionalFormatting>
  <conditionalFormatting sqref="BR43:CX43">
    <cfRule type="expression" dxfId="2088" priority="1338">
      <formula>$AY$4=""</formula>
    </cfRule>
  </conditionalFormatting>
  <conditionalFormatting sqref="BR43:CX43">
    <cfRule type="expression" dxfId="2087" priority="1339">
      <formula>$AX$4=""</formula>
    </cfRule>
  </conditionalFormatting>
  <conditionalFormatting sqref="BR43:CX43">
    <cfRule type="expression" dxfId="2086" priority="1340">
      <formula>$AW$4=""</formula>
    </cfRule>
  </conditionalFormatting>
  <conditionalFormatting sqref="BR43:CX43">
    <cfRule type="expression" dxfId="2085" priority="1341">
      <formula>$AV$4=""</formula>
    </cfRule>
  </conditionalFormatting>
  <conditionalFormatting sqref="BR43:CX43">
    <cfRule type="expression" dxfId="2084" priority="1342">
      <formula>$AU$4=""</formula>
    </cfRule>
  </conditionalFormatting>
  <conditionalFormatting sqref="BR43:CX43">
    <cfRule type="expression" dxfId="2083" priority="1343">
      <formula>$AT$4=""</formula>
    </cfRule>
  </conditionalFormatting>
  <conditionalFormatting sqref="BR43:CX43">
    <cfRule type="expression" dxfId="2082" priority="1344">
      <formula>$AS$4=""</formula>
    </cfRule>
  </conditionalFormatting>
  <conditionalFormatting sqref="BR43:CX43">
    <cfRule type="expression" dxfId="2081" priority="1345">
      <formula>$AR$4=""</formula>
    </cfRule>
  </conditionalFormatting>
  <conditionalFormatting sqref="BR43:CX43">
    <cfRule type="expression" dxfId="2080" priority="1346">
      <formula>$AQ$4=""</formula>
    </cfRule>
  </conditionalFormatting>
  <conditionalFormatting sqref="BR43:CX43">
    <cfRule type="expression" dxfId="2079" priority="1347">
      <formula>$AP$4=""</formula>
    </cfRule>
  </conditionalFormatting>
  <conditionalFormatting sqref="BR43:CX43">
    <cfRule type="expression" dxfId="2078" priority="1348">
      <formula>$AO$4=""</formula>
    </cfRule>
  </conditionalFormatting>
  <conditionalFormatting sqref="BR43:CX43">
    <cfRule type="expression" dxfId="2077" priority="1349">
      <formula>$AN$4=""</formula>
    </cfRule>
  </conditionalFormatting>
  <conditionalFormatting sqref="BR43:CX43">
    <cfRule type="expression" dxfId="2076" priority="1350">
      <formula>$AM$4=""</formula>
    </cfRule>
  </conditionalFormatting>
  <conditionalFormatting sqref="BR43:CX43">
    <cfRule type="expression" dxfId="2075" priority="1351">
      <formula>$AL$4=""</formula>
    </cfRule>
  </conditionalFormatting>
  <conditionalFormatting sqref="BR43:CX43">
    <cfRule type="expression" dxfId="2074" priority="1352">
      <formula>$AK$4=""</formula>
    </cfRule>
  </conditionalFormatting>
  <conditionalFormatting sqref="BR43:CX43">
    <cfRule type="expression" dxfId="2073" priority="1353">
      <formula>$AJ$4=""</formula>
    </cfRule>
  </conditionalFormatting>
  <conditionalFormatting sqref="BR43:CX43">
    <cfRule type="expression" dxfId="2072" priority="1354">
      <formula>$AI$4=""</formula>
    </cfRule>
  </conditionalFormatting>
  <conditionalFormatting sqref="BR43:CX43">
    <cfRule type="expression" dxfId="2071" priority="1355">
      <formula>$AH$4=""</formula>
    </cfRule>
  </conditionalFormatting>
  <conditionalFormatting sqref="BR43:CX43">
    <cfRule type="expression" dxfId="2070" priority="1356">
      <formula>$AG$4=""</formula>
    </cfRule>
  </conditionalFormatting>
  <conditionalFormatting sqref="BR43:CX43">
    <cfRule type="expression" dxfId="2069" priority="1357">
      <formula>$AF$4=""</formula>
    </cfRule>
  </conditionalFormatting>
  <conditionalFormatting sqref="BR43:CX43">
    <cfRule type="expression" dxfId="2068" priority="1358">
      <formula>$AE$4=""</formula>
    </cfRule>
  </conditionalFormatting>
  <conditionalFormatting sqref="BR43:CX43">
    <cfRule type="expression" dxfId="2067" priority="1359">
      <formula>$AD$4=""</formula>
    </cfRule>
  </conditionalFormatting>
  <conditionalFormatting sqref="BR43:CX43">
    <cfRule type="expression" dxfId="2066" priority="1360">
      <formula>$AC$4=""</formula>
    </cfRule>
  </conditionalFormatting>
  <conditionalFormatting sqref="BR43:CX43">
    <cfRule type="expression" dxfId="2065" priority="1361">
      <formula>$AB$4=""</formula>
    </cfRule>
  </conditionalFormatting>
  <conditionalFormatting sqref="BR43:CX43">
    <cfRule type="expression" dxfId="2064" priority="1336">
      <formula>$BA$4=""</formula>
    </cfRule>
  </conditionalFormatting>
  <conditionalFormatting sqref="BR43:CX43">
    <cfRule type="expression" dxfId="2063" priority="1322">
      <formula>$BO$4=""</formula>
    </cfRule>
  </conditionalFormatting>
  <conditionalFormatting sqref="BR43:CX43">
    <cfRule type="expression" dxfId="2062" priority="1323">
      <formula>$BN$4=""</formula>
    </cfRule>
  </conditionalFormatting>
  <conditionalFormatting sqref="BR43:CX43">
    <cfRule type="expression" dxfId="2061" priority="1324">
      <formula>$BM$4=""</formula>
    </cfRule>
  </conditionalFormatting>
  <conditionalFormatting sqref="BR43:CX43">
    <cfRule type="expression" dxfId="2060" priority="1325">
      <formula>$BL$4=""</formula>
    </cfRule>
  </conditionalFormatting>
  <conditionalFormatting sqref="BR43:CX43">
    <cfRule type="expression" dxfId="2059" priority="1326">
      <formula>$BK$4=""</formula>
    </cfRule>
  </conditionalFormatting>
  <conditionalFormatting sqref="BR43:CX43">
    <cfRule type="expression" dxfId="2058" priority="1327">
      <formula>$BJ$4=""</formula>
    </cfRule>
  </conditionalFormatting>
  <conditionalFormatting sqref="BR43:CX43">
    <cfRule type="expression" dxfId="2057" priority="1328">
      <formula>$BI$4=""</formula>
    </cfRule>
  </conditionalFormatting>
  <conditionalFormatting sqref="BR43:CX43">
    <cfRule type="expression" dxfId="2056" priority="1329">
      <formula>$BH$4=""</formula>
    </cfRule>
  </conditionalFormatting>
  <conditionalFormatting sqref="BR43:CX43">
    <cfRule type="expression" dxfId="2055" priority="1330">
      <formula>$BG$4=""</formula>
    </cfRule>
  </conditionalFormatting>
  <conditionalFormatting sqref="BR43:CX43">
    <cfRule type="expression" dxfId="2054" priority="1331">
      <formula>$BF$4=""</formula>
    </cfRule>
  </conditionalFormatting>
  <conditionalFormatting sqref="BR43:CX43">
    <cfRule type="expression" dxfId="2053" priority="1332">
      <formula>$BE$4=""</formula>
    </cfRule>
  </conditionalFormatting>
  <conditionalFormatting sqref="BR43:CX43">
    <cfRule type="expression" dxfId="2052" priority="1333">
      <formula>$BD$4=""</formula>
    </cfRule>
  </conditionalFormatting>
  <conditionalFormatting sqref="BR43:CX43">
    <cfRule type="expression" dxfId="2051" priority="1335">
      <formula>$BB$4=""</formula>
    </cfRule>
  </conditionalFormatting>
  <conditionalFormatting sqref="BR43:CX43">
    <cfRule type="expression" dxfId="2050" priority="1337">
      <formula>$AZ$4=""</formula>
    </cfRule>
  </conditionalFormatting>
  <conditionalFormatting sqref="CD43:CX43">
    <cfRule type="expression" dxfId="2049" priority="1307">
      <formula>$CD$4=""</formula>
    </cfRule>
  </conditionalFormatting>
  <conditionalFormatting sqref="BR43:CX43">
    <cfRule type="expression" dxfId="2048" priority="1321">
      <formula>$BP$4=""</formula>
    </cfRule>
  </conditionalFormatting>
  <conditionalFormatting sqref="BR43:CX43">
    <cfRule type="expression" dxfId="2047" priority="1320">
      <formula>$BQ$4=""</formula>
    </cfRule>
  </conditionalFormatting>
  <conditionalFormatting sqref="BR43:CX43">
    <cfRule type="expression" dxfId="2046" priority="1319">
      <formula>$BR$4=""</formula>
    </cfRule>
  </conditionalFormatting>
  <conditionalFormatting sqref="BS43:CX43">
    <cfRule type="expression" dxfId="2045" priority="1318">
      <formula>$BS$4=""</formula>
    </cfRule>
  </conditionalFormatting>
  <conditionalFormatting sqref="BT43:CX43">
    <cfRule type="expression" dxfId="2044" priority="1317">
      <formula>$BT$4=""</formula>
    </cfRule>
  </conditionalFormatting>
  <conditionalFormatting sqref="BU43:CX43">
    <cfRule type="expression" dxfId="2043" priority="1316">
      <formula>$BU$4=""</formula>
    </cfRule>
  </conditionalFormatting>
  <conditionalFormatting sqref="BV43:CX43">
    <cfRule type="expression" dxfId="2042" priority="1315">
      <formula>$BV$4=""</formula>
    </cfRule>
  </conditionalFormatting>
  <conditionalFormatting sqref="BW43:CX43">
    <cfRule type="expression" dxfId="2041" priority="1314">
      <formula>$BW$4=""</formula>
    </cfRule>
  </conditionalFormatting>
  <conditionalFormatting sqref="BX43:CX43">
    <cfRule type="expression" dxfId="2040" priority="1313">
      <formula>$BX$4=""</formula>
    </cfRule>
  </conditionalFormatting>
  <conditionalFormatting sqref="BY43:CX43">
    <cfRule type="expression" dxfId="2039" priority="1312">
      <formula>$BY$4=""</formula>
    </cfRule>
  </conditionalFormatting>
  <conditionalFormatting sqref="BZ43:CX43">
    <cfRule type="expression" dxfId="2038" priority="1311">
      <formula>$BZ$4=""</formula>
    </cfRule>
  </conditionalFormatting>
  <conditionalFormatting sqref="CA43:CX43">
    <cfRule type="expression" dxfId="2037" priority="1310">
      <formula>$CA$4=""</formula>
    </cfRule>
  </conditionalFormatting>
  <conditionalFormatting sqref="CB43:CX43">
    <cfRule type="expression" dxfId="2036" priority="1309">
      <formula>$CB$4=""</formula>
    </cfRule>
  </conditionalFormatting>
  <conditionalFormatting sqref="CC43:CX43">
    <cfRule type="expression" dxfId="2035" priority="1308">
      <formula>$CC$4=""</formula>
    </cfRule>
  </conditionalFormatting>
  <conditionalFormatting sqref="BR43:CX43">
    <cfRule type="expression" dxfId="2034" priority="1334">
      <formula>$BC$4=""</formula>
    </cfRule>
  </conditionalFormatting>
  <conditionalFormatting sqref="D48:BQ48">
    <cfRule type="expression" dxfId="2033" priority="1306">
      <formula>$D$4=""</formula>
    </cfRule>
  </conditionalFormatting>
  <conditionalFormatting sqref="E48:BQ48">
    <cfRule type="expression" dxfId="2032" priority="1305">
      <formula>$E$4=""</formula>
    </cfRule>
  </conditionalFormatting>
  <conditionalFormatting sqref="F48:BQ48">
    <cfRule type="expression" dxfId="2031" priority="1304">
      <formula>$F$4=""</formula>
    </cfRule>
  </conditionalFormatting>
  <conditionalFormatting sqref="G48:BQ48">
    <cfRule type="expression" dxfId="2030" priority="1303">
      <formula>$G$4=""</formula>
    </cfRule>
  </conditionalFormatting>
  <conditionalFormatting sqref="H48:BQ48">
    <cfRule type="expression" dxfId="2029" priority="1302">
      <formula>$H$4=""</formula>
    </cfRule>
  </conditionalFormatting>
  <conditionalFormatting sqref="I48:BQ48">
    <cfRule type="expression" dxfId="2028" priority="1301">
      <formula>$I$4=""</formula>
    </cfRule>
  </conditionalFormatting>
  <conditionalFormatting sqref="J48:BQ48">
    <cfRule type="expression" dxfId="2027" priority="1300">
      <formula>$J$4=""</formula>
    </cfRule>
  </conditionalFormatting>
  <conditionalFormatting sqref="K48:BQ48">
    <cfRule type="expression" dxfId="2026" priority="1299">
      <formula>$K$4=""</formula>
    </cfRule>
  </conditionalFormatting>
  <conditionalFormatting sqref="L48:BQ48">
    <cfRule type="expression" dxfId="2025" priority="1298">
      <formula>$L$4=""</formula>
    </cfRule>
  </conditionalFormatting>
  <conditionalFormatting sqref="M48:BQ48">
    <cfRule type="expression" dxfId="2024" priority="1297">
      <formula>$M$4=""</formula>
    </cfRule>
  </conditionalFormatting>
  <conditionalFormatting sqref="N48:BQ48">
    <cfRule type="expression" dxfId="2023" priority="1296">
      <formula>$N$4=""</formula>
    </cfRule>
  </conditionalFormatting>
  <conditionalFormatting sqref="O48:BQ48">
    <cfRule type="expression" dxfId="2022" priority="1295">
      <formula>$O$4=""</formula>
    </cfRule>
  </conditionalFormatting>
  <conditionalFormatting sqref="P48:BQ48">
    <cfRule type="expression" dxfId="2021" priority="1294">
      <formula>$P$4=""</formula>
    </cfRule>
  </conditionalFormatting>
  <conditionalFormatting sqref="Q48:BQ48">
    <cfRule type="expression" dxfId="2020" priority="1293">
      <formula>$Q$4=""</formula>
    </cfRule>
  </conditionalFormatting>
  <conditionalFormatting sqref="R48:BQ48">
    <cfRule type="expression" dxfId="2019" priority="1292">
      <formula>$R$4=""</formula>
    </cfRule>
  </conditionalFormatting>
  <conditionalFormatting sqref="S48:BQ48">
    <cfRule type="expression" dxfId="2018" priority="1291">
      <formula>$S$4=""</formula>
    </cfRule>
  </conditionalFormatting>
  <conditionalFormatting sqref="T48:BQ48">
    <cfRule type="expression" dxfId="2017" priority="1290">
      <formula>$T$4=""</formula>
    </cfRule>
  </conditionalFormatting>
  <conditionalFormatting sqref="U48:BQ48">
    <cfRule type="expression" dxfId="2016" priority="1289">
      <formula>$U$4=""</formula>
    </cfRule>
  </conditionalFormatting>
  <conditionalFormatting sqref="V48:BQ48">
    <cfRule type="expression" dxfId="2015" priority="1288">
      <formula>$V$4=""</formula>
    </cfRule>
  </conditionalFormatting>
  <conditionalFormatting sqref="W48:BQ48">
    <cfRule type="expression" dxfId="2014" priority="1287">
      <formula>$W$4=""</formula>
    </cfRule>
  </conditionalFormatting>
  <conditionalFormatting sqref="X48:BQ48">
    <cfRule type="expression" dxfId="2013" priority="1286">
      <formula>$X$4=""</formula>
    </cfRule>
  </conditionalFormatting>
  <conditionalFormatting sqref="Y48:BQ48">
    <cfRule type="expression" dxfId="2012" priority="1285">
      <formula>$Y$4=""</formula>
    </cfRule>
  </conditionalFormatting>
  <conditionalFormatting sqref="Z48:BQ48">
    <cfRule type="expression" dxfId="2011" priority="1284">
      <formula>$Z$4=""</formula>
    </cfRule>
  </conditionalFormatting>
  <conditionalFormatting sqref="AA48:BQ48">
    <cfRule type="expression" dxfId="2010" priority="1283">
      <formula>$AA$4=""</formula>
    </cfRule>
  </conditionalFormatting>
  <conditionalFormatting sqref="AY48:BQ48">
    <cfRule type="expression" dxfId="2009" priority="1259">
      <formula>$AY$4=""</formula>
    </cfRule>
  </conditionalFormatting>
  <conditionalFormatting sqref="AX48:BQ48">
    <cfRule type="expression" dxfId="2008" priority="1260">
      <formula>$AX$4=""</formula>
    </cfRule>
  </conditionalFormatting>
  <conditionalFormatting sqref="AW48:BQ48">
    <cfRule type="expression" dxfId="2007" priority="1261">
      <formula>$AW$4=""</formula>
    </cfRule>
  </conditionalFormatting>
  <conditionalFormatting sqref="AV48:BQ48">
    <cfRule type="expression" dxfId="2006" priority="1262">
      <formula>$AV$4=""</formula>
    </cfRule>
  </conditionalFormatting>
  <conditionalFormatting sqref="AU48:BQ48">
    <cfRule type="expression" dxfId="2005" priority="1263">
      <formula>$AU$4=""</formula>
    </cfRule>
  </conditionalFormatting>
  <conditionalFormatting sqref="AT48:BQ48">
    <cfRule type="expression" dxfId="2004" priority="1264">
      <formula>$AT$4=""</formula>
    </cfRule>
  </conditionalFormatting>
  <conditionalFormatting sqref="AS48:BQ48">
    <cfRule type="expression" dxfId="2003" priority="1265">
      <formula>$AS$4=""</formula>
    </cfRule>
  </conditionalFormatting>
  <conditionalFormatting sqref="AR48:BQ48">
    <cfRule type="expression" dxfId="2002" priority="1266">
      <formula>$AR$4=""</formula>
    </cfRule>
  </conditionalFormatting>
  <conditionalFormatting sqref="AQ48:BQ48">
    <cfRule type="expression" dxfId="2001" priority="1267">
      <formula>$AQ$4=""</formula>
    </cfRule>
  </conditionalFormatting>
  <conditionalFormatting sqref="AP48:BQ48">
    <cfRule type="expression" dxfId="2000" priority="1268">
      <formula>$AP$4=""</formula>
    </cfRule>
  </conditionalFormatting>
  <conditionalFormatting sqref="AO48:BQ48">
    <cfRule type="expression" dxfId="1999" priority="1269">
      <formula>$AO$4=""</formula>
    </cfRule>
  </conditionalFormatting>
  <conditionalFormatting sqref="AN48:BQ48">
    <cfRule type="expression" dxfId="1998" priority="1270">
      <formula>$AN$4=""</formula>
    </cfRule>
  </conditionalFormatting>
  <conditionalFormatting sqref="AM48:BQ48">
    <cfRule type="expression" dxfId="1997" priority="1271">
      <formula>$AM$4=""</formula>
    </cfRule>
  </conditionalFormatting>
  <conditionalFormatting sqref="AL48:BQ48">
    <cfRule type="expression" dxfId="1996" priority="1272">
      <formula>$AL$4=""</formula>
    </cfRule>
  </conditionalFormatting>
  <conditionalFormatting sqref="AK48:BQ48">
    <cfRule type="expression" dxfId="1995" priority="1273">
      <formula>$AK$4=""</formula>
    </cfRule>
  </conditionalFormatting>
  <conditionalFormatting sqref="AJ48:BQ48">
    <cfRule type="expression" dxfId="1994" priority="1274">
      <formula>$AJ$4=""</formula>
    </cfRule>
  </conditionalFormatting>
  <conditionalFormatting sqref="AI48:BQ48">
    <cfRule type="expression" dxfId="1993" priority="1275">
      <formula>$AI$4=""</formula>
    </cfRule>
  </conditionalFormatting>
  <conditionalFormatting sqref="AH48:BQ48">
    <cfRule type="expression" dxfId="1992" priority="1276">
      <formula>$AH$4=""</formula>
    </cfRule>
  </conditionalFormatting>
  <conditionalFormatting sqref="AG48:BQ48">
    <cfRule type="expression" dxfId="1991" priority="1277">
      <formula>$AG$4=""</formula>
    </cfRule>
  </conditionalFormatting>
  <conditionalFormatting sqref="AF48:BQ48">
    <cfRule type="expression" dxfId="1990" priority="1278">
      <formula>$AF$4=""</formula>
    </cfRule>
  </conditionalFormatting>
  <conditionalFormatting sqref="AE48:BQ48">
    <cfRule type="expression" dxfId="1989" priority="1279">
      <formula>$AE$4=""</formula>
    </cfRule>
  </conditionalFormatting>
  <conditionalFormatting sqref="AD48:BQ48">
    <cfRule type="expression" dxfId="1988" priority="1280">
      <formula>$AD$4=""</formula>
    </cfRule>
  </conditionalFormatting>
  <conditionalFormatting sqref="AC48:BQ48">
    <cfRule type="expression" dxfId="1987" priority="1281">
      <formula>$AC$4=""</formula>
    </cfRule>
  </conditionalFormatting>
  <conditionalFormatting sqref="AB48:BQ48">
    <cfRule type="expression" dxfId="1986" priority="1282">
      <formula>$AB$4=""</formula>
    </cfRule>
  </conditionalFormatting>
  <conditionalFormatting sqref="BA48:BQ48">
    <cfRule type="expression" dxfId="1985" priority="1257">
      <formula>$BA$4=""</formula>
    </cfRule>
  </conditionalFormatting>
  <conditionalFormatting sqref="BO48:BQ48">
    <cfRule type="expression" dxfId="1984" priority="1243">
      <formula>$BO$4=""</formula>
    </cfRule>
  </conditionalFormatting>
  <conditionalFormatting sqref="BN48:BQ48">
    <cfRule type="expression" dxfId="1983" priority="1244">
      <formula>$BN$4=""</formula>
    </cfRule>
  </conditionalFormatting>
  <conditionalFormatting sqref="BM48:BQ48">
    <cfRule type="expression" dxfId="1982" priority="1245">
      <formula>$BM$4=""</formula>
    </cfRule>
  </conditionalFormatting>
  <conditionalFormatting sqref="BL48:BQ48">
    <cfRule type="expression" dxfId="1981" priority="1246">
      <formula>$BL$4=""</formula>
    </cfRule>
  </conditionalFormatting>
  <conditionalFormatting sqref="BK48:BQ48">
    <cfRule type="expression" dxfId="1980" priority="1247">
      <formula>$BK$4=""</formula>
    </cfRule>
  </conditionalFormatting>
  <conditionalFormatting sqref="BJ48:BQ48">
    <cfRule type="expression" dxfId="1979" priority="1248">
      <formula>$BJ$4=""</formula>
    </cfRule>
  </conditionalFormatting>
  <conditionalFormatting sqref="BI48:BQ48">
    <cfRule type="expression" dxfId="1978" priority="1249">
      <formula>$BI$4=""</formula>
    </cfRule>
  </conditionalFormatting>
  <conditionalFormatting sqref="BH48:BQ48">
    <cfRule type="expression" dxfId="1977" priority="1250">
      <formula>$BH$4=""</formula>
    </cfRule>
  </conditionalFormatting>
  <conditionalFormatting sqref="BG48:BQ48">
    <cfRule type="expression" dxfId="1976" priority="1251">
      <formula>$BG$4=""</formula>
    </cfRule>
  </conditionalFormatting>
  <conditionalFormatting sqref="BF48:BQ48">
    <cfRule type="expression" dxfId="1975" priority="1252">
      <formula>$BF$4=""</formula>
    </cfRule>
  </conditionalFormatting>
  <conditionalFormatting sqref="BE48:BQ48">
    <cfRule type="expression" dxfId="1974" priority="1253">
      <formula>$BE$4=""</formula>
    </cfRule>
  </conditionalFormatting>
  <conditionalFormatting sqref="BD48:BQ48">
    <cfRule type="expression" dxfId="1973" priority="1254">
      <formula>$BD$4=""</formula>
    </cfRule>
  </conditionalFormatting>
  <conditionalFormatting sqref="BB48:BQ48">
    <cfRule type="expression" dxfId="1972" priority="1256">
      <formula>$BB$4=""</formula>
    </cfRule>
  </conditionalFormatting>
  <conditionalFormatting sqref="AZ48:BQ48">
    <cfRule type="expression" dxfId="1971" priority="1258">
      <formula>$AZ$4=""</formula>
    </cfRule>
  </conditionalFormatting>
  <conditionalFormatting sqref="BP48:BQ48">
    <cfRule type="expression" dxfId="1970" priority="1242">
      <formula>$BP$4=""</formula>
    </cfRule>
  </conditionalFormatting>
  <conditionalFormatting sqref="BQ48">
    <cfRule type="expression" dxfId="1969" priority="1241">
      <formula>$BQ$4=""</formula>
    </cfRule>
  </conditionalFormatting>
  <conditionalFormatting sqref="BC48:BQ48">
    <cfRule type="expression" dxfId="1968" priority="1255">
      <formula>$BC$4=""</formula>
    </cfRule>
  </conditionalFormatting>
  <conditionalFormatting sqref="BR48:CX48">
    <cfRule type="expression" dxfId="1967" priority="1240">
      <formula>$D$4=""</formula>
    </cfRule>
  </conditionalFormatting>
  <conditionalFormatting sqref="BR48:CX48">
    <cfRule type="expression" dxfId="1966" priority="1239">
      <formula>$E$4=""</formula>
    </cfRule>
  </conditionalFormatting>
  <conditionalFormatting sqref="BR48:CX48">
    <cfRule type="expression" dxfId="1965" priority="1238">
      <formula>$F$4=""</formula>
    </cfRule>
  </conditionalFormatting>
  <conditionalFormatting sqref="BR48:CX48">
    <cfRule type="expression" dxfId="1964" priority="1237">
      <formula>$G$4=""</formula>
    </cfRule>
  </conditionalFormatting>
  <conditionalFormatting sqref="BR48:CX48">
    <cfRule type="expression" dxfId="1963" priority="1236">
      <formula>$H$4=""</formula>
    </cfRule>
  </conditionalFormatting>
  <conditionalFormatting sqref="BR48:CX48">
    <cfRule type="expression" dxfId="1962" priority="1235">
      <formula>$I$4=""</formula>
    </cfRule>
  </conditionalFormatting>
  <conditionalFormatting sqref="BR48:CX48">
    <cfRule type="expression" dxfId="1961" priority="1234">
      <formula>$J$4=""</formula>
    </cfRule>
  </conditionalFormatting>
  <conditionalFormatting sqref="BR48:CX48">
    <cfRule type="expression" dxfId="1960" priority="1233">
      <formula>$K$4=""</formula>
    </cfRule>
  </conditionalFormatting>
  <conditionalFormatting sqref="BR48:CX48">
    <cfRule type="expression" dxfId="1959" priority="1232">
      <formula>$L$4=""</formula>
    </cfRule>
  </conditionalFormatting>
  <conditionalFormatting sqref="BR48:CX48">
    <cfRule type="expression" dxfId="1958" priority="1231">
      <formula>$M$4=""</formula>
    </cfRule>
  </conditionalFormatting>
  <conditionalFormatting sqref="BR48:CX48">
    <cfRule type="expression" dxfId="1957" priority="1230">
      <formula>$N$4=""</formula>
    </cfRule>
  </conditionalFormatting>
  <conditionalFormatting sqref="BR48:CX48">
    <cfRule type="expression" dxfId="1956" priority="1229">
      <formula>$O$4=""</formula>
    </cfRule>
  </conditionalFormatting>
  <conditionalFormatting sqref="BR48:CX48">
    <cfRule type="expression" dxfId="1955" priority="1228">
      <formula>$P$4=""</formula>
    </cfRule>
  </conditionalFormatting>
  <conditionalFormatting sqref="BR48:CX48">
    <cfRule type="expression" dxfId="1954" priority="1227">
      <formula>$Q$4=""</formula>
    </cfRule>
  </conditionalFormatting>
  <conditionalFormatting sqref="BR48:CX48">
    <cfRule type="expression" dxfId="1953" priority="1226">
      <formula>$R$4=""</formula>
    </cfRule>
  </conditionalFormatting>
  <conditionalFormatting sqref="BR48:CX48">
    <cfRule type="expression" dxfId="1952" priority="1225">
      <formula>$S$4=""</formula>
    </cfRule>
  </conditionalFormatting>
  <conditionalFormatting sqref="BR48:CX48">
    <cfRule type="expression" dxfId="1951" priority="1224">
      <formula>$T$4=""</formula>
    </cfRule>
  </conditionalFormatting>
  <conditionalFormatting sqref="BR48:CX48">
    <cfRule type="expression" dxfId="1950" priority="1223">
      <formula>$U$4=""</formula>
    </cfRule>
  </conditionalFormatting>
  <conditionalFormatting sqref="BR48:CX48">
    <cfRule type="expression" dxfId="1949" priority="1222">
      <formula>$V$4=""</formula>
    </cfRule>
  </conditionalFormatting>
  <conditionalFormatting sqref="BR48:CX48">
    <cfRule type="expression" dxfId="1948" priority="1221">
      <formula>$W$4=""</formula>
    </cfRule>
  </conditionalFormatting>
  <conditionalFormatting sqref="BR48:CX48">
    <cfRule type="expression" dxfId="1947" priority="1220">
      <formula>$X$4=""</formula>
    </cfRule>
  </conditionalFormatting>
  <conditionalFormatting sqref="BR48:CX48">
    <cfRule type="expression" dxfId="1946" priority="1219">
      <formula>$Y$4=""</formula>
    </cfRule>
  </conditionalFormatting>
  <conditionalFormatting sqref="BR48:CX48">
    <cfRule type="expression" dxfId="1945" priority="1218">
      <formula>$Z$4=""</formula>
    </cfRule>
  </conditionalFormatting>
  <conditionalFormatting sqref="BR48:CX48">
    <cfRule type="expression" dxfId="1944" priority="1217">
      <formula>$AA$4=""</formula>
    </cfRule>
  </conditionalFormatting>
  <conditionalFormatting sqref="BR48:CX48">
    <cfRule type="expression" dxfId="1943" priority="1193">
      <formula>$AY$4=""</formula>
    </cfRule>
  </conditionalFormatting>
  <conditionalFormatting sqref="BR48:CX48">
    <cfRule type="expression" dxfId="1942" priority="1194">
      <formula>$AX$4=""</formula>
    </cfRule>
  </conditionalFormatting>
  <conditionalFormatting sqref="BR48:CX48">
    <cfRule type="expression" dxfId="1941" priority="1195">
      <formula>$AW$4=""</formula>
    </cfRule>
  </conditionalFormatting>
  <conditionalFormatting sqref="BR48:CX48">
    <cfRule type="expression" dxfId="1940" priority="1196">
      <formula>$AV$4=""</formula>
    </cfRule>
  </conditionalFormatting>
  <conditionalFormatting sqref="BR48:CX48">
    <cfRule type="expression" dxfId="1939" priority="1197">
      <formula>$AU$4=""</formula>
    </cfRule>
  </conditionalFormatting>
  <conditionalFormatting sqref="BR48:CX48">
    <cfRule type="expression" dxfId="1938" priority="1198">
      <formula>$AT$4=""</formula>
    </cfRule>
  </conditionalFormatting>
  <conditionalFormatting sqref="BR48:CX48">
    <cfRule type="expression" dxfId="1937" priority="1199">
      <formula>$AS$4=""</formula>
    </cfRule>
  </conditionalFormatting>
  <conditionalFormatting sqref="BR48:CX48">
    <cfRule type="expression" dxfId="1936" priority="1200">
      <formula>$AR$4=""</formula>
    </cfRule>
  </conditionalFormatting>
  <conditionalFormatting sqref="BR48:CX48">
    <cfRule type="expression" dxfId="1935" priority="1201">
      <formula>$AQ$4=""</formula>
    </cfRule>
  </conditionalFormatting>
  <conditionalFormatting sqref="BR48:CX48">
    <cfRule type="expression" dxfId="1934" priority="1202">
      <formula>$AP$4=""</formula>
    </cfRule>
  </conditionalFormatting>
  <conditionalFormatting sqref="BR48:CX48">
    <cfRule type="expression" dxfId="1933" priority="1203">
      <formula>$AO$4=""</formula>
    </cfRule>
  </conditionalFormatting>
  <conditionalFormatting sqref="BR48:CX48">
    <cfRule type="expression" dxfId="1932" priority="1204">
      <formula>$AN$4=""</formula>
    </cfRule>
  </conditionalFormatting>
  <conditionalFormatting sqref="BR48:CX48">
    <cfRule type="expression" dxfId="1931" priority="1205">
      <formula>$AM$4=""</formula>
    </cfRule>
  </conditionalFormatting>
  <conditionalFormatting sqref="BR48:CX48">
    <cfRule type="expression" dxfId="1930" priority="1206">
      <formula>$AL$4=""</formula>
    </cfRule>
  </conditionalFormatting>
  <conditionalFormatting sqref="BR48:CX48">
    <cfRule type="expression" dxfId="1929" priority="1207">
      <formula>$AK$4=""</formula>
    </cfRule>
  </conditionalFormatting>
  <conditionalFormatting sqref="BR48:CX48">
    <cfRule type="expression" dxfId="1928" priority="1208">
      <formula>$AJ$4=""</formula>
    </cfRule>
  </conditionalFormatting>
  <conditionalFormatting sqref="BR48:CX48">
    <cfRule type="expression" dxfId="1927" priority="1209">
      <formula>$AI$4=""</formula>
    </cfRule>
  </conditionalFormatting>
  <conditionalFormatting sqref="BR48:CX48">
    <cfRule type="expression" dxfId="1926" priority="1210">
      <formula>$AH$4=""</formula>
    </cfRule>
  </conditionalFormatting>
  <conditionalFormatting sqref="BR48:CX48">
    <cfRule type="expression" dxfId="1925" priority="1211">
      <formula>$AG$4=""</formula>
    </cfRule>
  </conditionalFormatting>
  <conditionalFormatting sqref="BR48:CX48">
    <cfRule type="expression" dxfId="1924" priority="1212">
      <formula>$AF$4=""</formula>
    </cfRule>
  </conditionalFormatting>
  <conditionalFormatting sqref="BR48:CX48">
    <cfRule type="expression" dxfId="1923" priority="1213">
      <formula>$AE$4=""</formula>
    </cfRule>
  </conditionalFormatting>
  <conditionalFormatting sqref="BR48:CX48">
    <cfRule type="expression" dxfId="1922" priority="1214">
      <formula>$AD$4=""</formula>
    </cfRule>
  </conditionalFormatting>
  <conditionalFormatting sqref="BR48:CX48">
    <cfRule type="expression" dxfId="1921" priority="1215">
      <formula>$AC$4=""</formula>
    </cfRule>
  </conditionalFormatting>
  <conditionalFormatting sqref="BR48:CX48">
    <cfRule type="expression" dxfId="1920" priority="1216">
      <formula>$AB$4=""</formula>
    </cfRule>
  </conditionalFormatting>
  <conditionalFormatting sqref="BR48:CX48">
    <cfRule type="expression" dxfId="1919" priority="1191">
      <formula>$BA$4=""</formula>
    </cfRule>
  </conditionalFormatting>
  <conditionalFormatting sqref="BR48:CX48">
    <cfRule type="expression" dxfId="1918" priority="1177">
      <formula>$BO$4=""</formula>
    </cfRule>
  </conditionalFormatting>
  <conditionalFormatting sqref="BR48:CX48">
    <cfRule type="expression" dxfId="1917" priority="1178">
      <formula>$BN$4=""</formula>
    </cfRule>
  </conditionalFormatting>
  <conditionalFormatting sqref="BR48:CX48">
    <cfRule type="expression" dxfId="1916" priority="1179">
      <formula>$BM$4=""</formula>
    </cfRule>
  </conditionalFormatting>
  <conditionalFormatting sqref="BR48:CX48">
    <cfRule type="expression" dxfId="1915" priority="1180">
      <formula>$BL$4=""</formula>
    </cfRule>
  </conditionalFormatting>
  <conditionalFormatting sqref="BR48:CX48">
    <cfRule type="expression" dxfId="1914" priority="1181">
      <formula>$BK$4=""</formula>
    </cfRule>
  </conditionalFormatting>
  <conditionalFormatting sqref="BR48:CX48">
    <cfRule type="expression" dxfId="1913" priority="1182">
      <formula>$BJ$4=""</formula>
    </cfRule>
  </conditionalFormatting>
  <conditionalFormatting sqref="BR48:CX48">
    <cfRule type="expression" dxfId="1912" priority="1183">
      <formula>$BI$4=""</formula>
    </cfRule>
  </conditionalFormatting>
  <conditionalFormatting sqref="BR48:CX48">
    <cfRule type="expression" dxfId="1911" priority="1184">
      <formula>$BH$4=""</formula>
    </cfRule>
  </conditionalFormatting>
  <conditionalFormatting sqref="BR48:CX48">
    <cfRule type="expression" dxfId="1910" priority="1185">
      <formula>$BG$4=""</formula>
    </cfRule>
  </conditionalFormatting>
  <conditionalFormatting sqref="BR48:CX48">
    <cfRule type="expression" dxfId="1909" priority="1186">
      <formula>$BF$4=""</formula>
    </cfRule>
  </conditionalFormatting>
  <conditionalFormatting sqref="BR48:CX48">
    <cfRule type="expression" dxfId="1908" priority="1187">
      <formula>$BE$4=""</formula>
    </cfRule>
  </conditionalFormatting>
  <conditionalFormatting sqref="BR48:CX48">
    <cfRule type="expression" dxfId="1907" priority="1188">
      <formula>$BD$4=""</formula>
    </cfRule>
  </conditionalFormatting>
  <conditionalFormatting sqref="BR48:CX48">
    <cfRule type="expression" dxfId="1906" priority="1190">
      <formula>$BB$4=""</formula>
    </cfRule>
  </conditionalFormatting>
  <conditionalFormatting sqref="BR48:CX48">
    <cfRule type="expression" dxfId="1905" priority="1192">
      <formula>$AZ$4=""</formula>
    </cfRule>
  </conditionalFormatting>
  <conditionalFormatting sqref="CD48:CX48">
    <cfRule type="expression" dxfId="1904" priority="1162">
      <formula>$CD$4=""</formula>
    </cfRule>
  </conditionalFormatting>
  <conditionalFormatting sqref="BR48:CX48">
    <cfRule type="expression" dxfId="1903" priority="1176">
      <formula>$BP$4=""</formula>
    </cfRule>
  </conditionalFormatting>
  <conditionalFormatting sqref="BR48:CX48">
    <cfRule type="expression" dxfId="1902" priority="1175">
      <formula>$BQ$4=""</formula>
    </cfRule>
  </conditionalFormatting>
  <conditionalFormatting sqref="BR48:CX48">
    <cfRule type="expression" dxfId="1901" priority="1174">
      <formula>$BR$4=""</formula>
    </cfRule>
  </conditionalFormatting>
  <conditionalFormatting sqref="BS48:CX48">
    <cfRule type="expression" dxfId="1900" priority="1173">
      <formula>$BS$4=""</formula>
    </cfRule>
  </conditionalFormatting>
  <conditionalFormatting sqref="BT48:CX48">
    <cfRule type="expression" dxfId="1899" priority="1172">
      <formula>$BT$4=""</formula>
    </cfRule>
  </conditionalFormatting>
  <conditionalFormatting sqref="BU48:CX48">
    <cfRule type="expression" dxfId="1898" priority="1171">
      <formula>$BU$4=""</formula>
    </cfRule>
  </conditionalFormatting>
  <conditionalFormatting sqref="BV48:CX48">
    <cfRule type="expression" dxfId="1897" priority="1170">
      <formula>$BV$4=""</formula>
    </cfRule>
  </conditionalFormatting>
  <conditionalFormatting sqref="BW48:CX48">
    <cfRule type="expression" dxfId="1896" priority="1169">
      <formula>$BW$4=""</formula>
    </cfRule>
  </conditionalFormatting>
  <conditionalFormatting sqref="BX48:CX48">
    <cfRule type="expression" dxfId="1895" priority="1168">
      <formula>$BX$4=""</formula>
    </cfRule>
  </conditionalFormatting>
  <conditionalFormatting sqref="BY48:CX48">
    <cfRule type="expression" dxfId="1894" priority="1167">
      <formula>$BY$4=""</formula>
    </cfRule>
  </conditionalFormatting>
  <conditionalFormatting sqref="BZ48:CX48">
    <cfRule type="expression" dxfId="1893" priority="1166">
      <formula>$BZ$4=""</formula>
    </cfRule>
  </conditionalFormatting>
  <conditionalFormatting sqref="CA48:CX48">
    <cfRule type="expression" dxfId="1892" priority="1165">
      <formula>$CA$4=""</formula>
    </cfRule>
  </conditionalFormatting>
  <conditionalFormatting sqref="CB48:CX48">
    <cfRule type="expression" dxfId="1891" priority="1164">
      <formula>$CB$4=""</formula>
    </cfRule>
  </conditionalFormatting>
  <conditionalFormatting sqref="CC48:CX48">
    <cfRule type="expression" dxfId="1890" priority="1163">
      <formula>$CC$4=""</formula>
    </cfRule>
  </conditionalFormatting>
  <conditionalFormatting sqref="BR48:CX48">
    <cfRule type="expression" dxfId="1889" priority="1189">
      <formula>$BC$4=""</formula>
    </cfRule>
  </conditionalFormatting>
  <conditionalFormatting sqref="D4:CX4">
    <cfRule type="expression" dxfId="1888" priority="1161">
      <formula>$D$4=""</formula>
    </cfRule>
  </conditionalFormatting>
  <conditionalFormatting sqref="D9:BQ9">
    <cfRule type="expression" dxfId="1887" priority="1094">
      <formula>$D$4=""</formula>
    </cfRule>
  </conditionalFormatting>
  <conditionalFormatting sqref="E9:BQ9">
    <cfRule type="expression" dxfId="1886" priority="1093">
      <formula>$E$4=""</formula>
    </cfRule>
  </conditionalFormatting>
  <conditionalFormatting sqref="F9:BQ9">
    <cfRule type="expression" dxfId="1885" priority="1092">
      <formula>$F$4=""</formula>
    </cfRule>
  </conditionalFormatting>
  <conditionalFormatting sqref="G9:BQ9">
    <cfRule type="expression" dxfId="1884" priority="1091">
      <formula>$G$4=""</formula>
    </cfRule>
  </conditionalFormatting>
  <conditionalFormatting sqref="H9:BQ9">
    <cfRule type="expression" dxfId="1883" priority="1090">
      <formula>$H$4=""</formula>
    </cfRule>
  </conditionalFormatting>
  <conditionalFormatting sqref="I9:BQ9">
    <cfRule type="expression" dxfId="1882" priority="1089">
      <formula>$I$4=""</formula>
    </cfRule>
  </conditionalFormatting>
  <conditionalFormatting sqref="J9:BQ9">
    <cfRule type="expression" dxfId="1881" priority="1088">
      <formula>$J$4=""</formula>
    </cfRule>
  </conditionalFormatting>
  <conditionalFormatting sqref="K9:BQ9">
    <cfRule type="expression" dxfId="1880" priority="1087">
      <formula>$K$4=""</formula>
    </cfRule>
  </conditionalFormatting>
  <conditionalFormatting sqref="L9:BQ9">
    <cfRule type="expression" dxfId="1879" priority="1086">
      <formula>$L$4=""</formula>
    </cfRule>
  </conditionalFormatting>
  <conditionalFormatting sqref="M9:BQ9">
    <cfRule type="expression" dxfId="1878" priority="1085">
      <formula>$M$4=""</formula>
    </cfRule>
  </conditionalFormatting>
  <conditionalFormatting sqref="N9:BQ9">
    <cfRule type="expression" dxfId="1877" priority="1084">
      <formula>$N$4=""</formula>
    </cfRule>
  </conditionalFormatting>
  <conditionalFormatting sqref="O9:BQ9">
    <cfRule type="expression" dxfId="1876" priority="1083">
      <formula>$O$4=""</formula>
    </cfRule>
  </conditionalFormatting>
  <conditionalFormatting sqref="P9:BQ9">
    <cfRule type="expression" dxfId="1875" priority="1082">
      <formula>$P$4=""</formula>
    </cfRule>
  </conditionalFormatting>
  <conditionalFormatting sqref="Q9:BQ9">
    <cfRule type="expression" dxfId="1874" priority="1081">
      <formula>$Q$4=""</formula>
    </cfRule>
  </conditionalFormatting>
  <conditionalFormatting sqref="R9:BQ9">
    <cfRule type="expression" dxfId="1873" priority="1080">
      <formula>$R$4=""</formula>
    </cfRule>
  </conditionalFormatting>
  <conditionalFormatting sqref="S9:BQ9">
    <cfRule type="expression" dxfId="1872" priority="1079">
      <formula>$S$4=""</formula>
    </cfRule>
  </conditionalFormatting>
  <conditionalFormatting sqref="T9:BQ9">
    <cfRule type="expression" dxfId="1871" priority="1078">
      <formula>$T$4=""</formula>
    </cfRule>
  </conditionalFormatting>
  <conditionalFormatting sqref="U9:BQ9">
    <cfRule type="expression" dxfId="1870" priority="1077">
      <formula>$U$4=""</formula>
    </cfRule>
  </conditionalFormatting>
  <conditionalFormatting sqref="V9:BQ9">
    <cfRule type="expression" dxfId="1869" priority="1076">
      <formula>$V$4=""</formula>
    </cfRule>
  </conditionalFormatting>
  <conditionalFormatting sqref="W9:BQ9">
    <cfRule type="expression" dxfId="1868" priority="1075">
      <formula>$W$4=""</formula>
    </cfRule>
  </conditionalFormatting>
  <conditionalFormatting sqref="X9:BQ9">
    <cfRule type="expression" dxfId="1867" priority="1074">
      <formula>$X$4=""</formula>
    </cfRule>
  </conditionalFormatting>
  <conditionalFormatting sqref="Y9:BQ9">
    <cfRule type="expression" dxfId="1866" priority="1073">
      <formula>$Y$4=""</formula>
    </cfRule>
  </conditionalFormatting>
  <conditionalFormatting sqref="Z9:BQ9">
    <cfRule type="expression" dxfId="1865" priority="1072">
      <formula>$Z$4=""</formula>
    </cfRule>
  </conditionalFormatting>
  <conditionalFormatting sqref="AA9:BQ9">
    <cfRule type="expression" dxfId="1864" priority="1071">
      <formula>$AA$4=""</formula>
    </cfRule>
  </conditionalFormatting>
  <conditionalFormatting sqref="AY9:BQ9">
    <cfRule type="expression" dxfId="1863" priority="1047">
      <formula>$AY$4=""</formula>
    </cfRule>
  </conditionalFormatting>
  <conditionalFormatting sqref="AX9:BQ9">
    <cfRule type="expression" dxfId="1862" priority="1048">
      <formula>$AX$4=""</formula>
    </cfRule>
  </conditionalFormatting>
  <conditionalFormatting sqref="AW9:BQ9">
    <cfRule type="expression" dxfId="1861" priority="1049">
      <formula>$AW$4=""</formula>
    </cfRule>
  </conditionalFormatting>
  <conditionalFormatting sqref="AV9:BQ9">
    <cfRule type="expression" dxfId="1860" priority="1050">
      <formula>$AV$4=""</formula>
    </cfRule>
  </conditionalFormatting>
  <conditionalFormatting sqref="AU9:BQ9">
    <cfRule type="expression" dxfId="1859" priority="1051">
      <formula>$AU$4=""</formula>
    </cfRule>
  </conditionalFormatting>
  <conditionalFormatting sqref="AT9:BQ9">
    <cfRule type="expression" dxfId="1858" priority="1052">
      <formula>$AT$4=""</formula>
    </cfRule>
  </conditionalFormatting>
  <conditionalFormatting sqref="AS9:BQ9">
    <cfRule type="expression" dxfId="1857" priority="1053">
      <formula>$AS$4=""</formula>
    </cfRule>
  </conditionalFormatting>
  <conditionalFormatting sqref="AR9:BQ9">
    <cfRule type="expression" dxfId="1856" priority="1054">
      <formula>$AR$4=""</formula>
    </cfRule>
  </conditionalFormatting>
  <conditionalFormatting sqref="AQ9:BQ9">
    <cfRule type="expression" dxfId="1855" priority="1055">
      <formula>$AQ$4=""</formula>
    </cfRule>
  </conditionalFormatting>
  <conditionalFormatting sqref="AP9:BQ9">
    <cfRule type="expression" dxfId="1854" priority="1056">
      <formula>$AP$4=""</formula>
    </cfRule>
  </conditionalFormatting>
  <conditionalFormatting sqref="AO9:BQ9">
    <cfRule type="expression" dxfId="1853" priority="1057">
      <formula>$AO$4=""</formula>
    </cfRule>
  </conditionalFormatting>
  <conditionalFormatting sqref="AN9:BQ9">
    <cfRule type="expression" dxfId="1852" priority="1058">
      <formula>$AN$4=""</formula>
    </cfRule>
  </conditionalFormatting>
  <conditionalFormatting sqref="AM9:BQ9">
    <cfRule type="expression" dxfId="1851" priority="1059">
      <formula>$AM$4=""</formula>
    </cfRule>
  </conditionalFormatting>
  <conditionalFormatting sqref="AL9:BQ9">
    <cfRule type="expression" dxfId="1850" priority="1060">
      <formula>$AL$4=""</formula>
    </cfRule>
  </conditionalFormatting>
  <conditionalFormatting sqref="AK9:BQ9">
    <cfRule type="expression" dxfId="1849" priority="1061">
      <formula>$AK$4=""</formula>
    </cfRule>
  </conditionalFormatting>
  <conditionalFormatting sqref="AJ9:BQ9">
    <cfRule type="expression" dxfId="1848" priority="1062">
      <formula>$AJ$4=""</formula>
    </cfRule>
  </conditionalFormatting>
  <conditionalFormatting sqref="AI9:BQ9">
    <cfRule type="expression" dxfId="1847" priority="1063">
      <formula>$AI$4=""</formula>
    </cfRule>
  </conditionalFormatting>
  <conditionalFormatting sqref="AH9:BQ9">
    <cfRule type="expression" dxfId="1846" priority="1064">
      <formula>$AH$4=""</formula>
    </cfRule>
  </conditionalFormatting>
  <conditionalFormatting sqref="AG9:BQ9">
    <cfRule type="expression" dxfId="1845" priority="1065">
      <formula>$AG$4=""</formula>
    </cfRule>
  </conditionalFormatting>
  <conditionalFormatting sqref="AF9:BQ9">
    <cfRule type="expression" dxfId="1844" priority="1066">
      <formula>$AF$4=""</formula>
    </cfRule>
  </conditionalFormatting>
  <conditionalFormatting sqref="AE9:BQ9">
    <cfRule type="expression" dxfId="1843" priority="1067">
      <formula>$AE$4=""</formula>
    </cfRule>
  </conditionalFormatting>
  <conditionalFormatting sqref="AD9:BQ9">
    <cfRule type="expression" dxfId="1842" priority="1068">
      <formula>$AD$4=""</formula>
    </cfRule>
  </conditionalFormatting>
  <conditionalFormatting sqref="AC9:BQ9">
    <cfRule type="expression" dxfId="1841" priority="1069">
      <formula>$AC$4=""</formula>
    </cfRule>
  </conditionalFormatting>
  <conditionalFormatting sqref="AB9:BQ9">
    <cfRule type="expression" dxfId="1840" priority="1070">
      <formula>$AB$4=""</formula>
    </cfRule>
  </conditionalFormatting>
  <conditionalFormatting sqref="BA9:BQ9">
    <cfRule type="expression" dxfId="1839" priority="1045">
      <formula>$BA$4=""</formula>
    </cfRule>
  </conditionalFormatting>
  <conditionalFormatting sqref="BO9:BQ9">
    <cfRule type="expression" dxfId="1838" priority="1031">
      <formula>$BO$4=""</formula>
    </cfRule>
  </conditionalFormatting>
  <conditionalFormatting sqref="BN9:BQ9">
    <cfRule type="expression" dxfId="1837" priority="1032">
      <formula>$BN$4=""</formula>
    </cfRule>
  </conditionalFormatting>
  <conditionalFormatting sqref="BM9:BQ9">
    <cfRule type="expression" dxfId="1836" priority="1033">
      <formula>$BM$4=""</formula>
    </cfRule>
  </conditionalFormatting>
  <conditionalFormatting sqref="BL9:BQ9">
    <cfRule type="expression" dxfId="1835" priority="1034">
      <formula>$BL$4=""</formula>
    </cfRule>
  </conditionalFormatting>
  <conditionalFormatting sqref="BK9:BQ9">
    <cfRule type="expression" dxfId="1834" priority="1035">
      <formula>$BK$4=""</formula>
    </cfRule>
  </conditionalFormatting>
  <conditionalFormatting sqref="BJ9:BQ9">
    <cfRule type="expression" dxfId="1833" priority="1036">
      <formula>$BJ$4=""</formula>
    </cfRule>
  </conditionalFormatting>
  <conditionalFormatting sqref="BI9:BQ9">
    <cfRule type="expression" dxfId="1832" priority="1037">
      <formula>$BI$4=""</formula>
    </cfRule>
  </conditionalFormatting>
  <conditionalFormatting sqref="BH9:BQ9">
    <cfRule type="expression" dxfId="1831" priority="1038">
      <formula>$BH$4=""</formula>
    </cfRule>
  </conditionalFormatting>
  <conditionalFormatting sqref="BG9:BQ9">
    <cfRule type="expression" dxfId="1830" priority="1039">
      <formula>$BG$4=""</formula>
    </cfRule>
  </conditionalFormatting>
  <conditionalFormatting sqref="BF9:BQ9">
    <cfRule type="expression" dxfId="1829" priority="1040">
      <formula>$BF$4=""</formula>
    </cfRule>
  </conditionalFormatting>
  <conditionalFormatting sqref="BE9:BQ9">
    <cfRule type="expression" dxfId="1828" priority="1041">
      <formula>$BE$4=""</formula>
    </cfRule>
  </conditionalFormatting>
  <conditionalFormatting sqref="BD9:BQ9">
    <cfRule type="expression" dxfId="1827" priority="1042">
      <formula>$BD$4=""</formula>
    </cfRule>
  </conditionalFormatting>
  <conditionalFormatting sqref="BB9:BQ9">
    <cfRule type="expression" dxfId="1826" priority="1044">
      <formula>$BB$4=""</formula>
    </cfRule>
  </conditionalFormatting>
  <conditionalFormatting sqref="AZ9:BQ9">
    <cfRule type="expression" dxfId="1825" priority="1046">
      <formula>$AZ$4=""</formula>
    </cfRule>
  </conditionalFormatting>
  <conditionalFormatting sqref="BP9:BQ9">
    <cfRule type="expression" dxfId="1824" priority="1030">
      <formula>$BP$4=""</formula>
    </cfRule>
  </conditionalFormatting>
  <conditionalFormatting sqref="BQ9">
    <cfRule type="expression" dxfId="1823" priority="1029">
      <formula>$BQ$4=""</formula>
    </cfRule>
  </conditionalFormatting>
  <conditionalFormatting sqref="BC9:BQ9">
    <cfRule type="expression" dxfId="1822" priority="1043">
      <formula>$BC$4=""</formula>
    </cfRule>
  </conditionalFormatting>
  <conditionalFormatting sqref="BR9:CX9">
    <cfRule type="expression" dxfId="1821" priority="949">
      <formula>$D$4=""</formula>
    </cfRule>
  </conditionalFormatting>
  <conditionalFormatting sqref="BR9:CX9">
    <cfRule type="expression" dxfId="1820" priority="948">
      <formula>$E$4=""</formula>
    </cfRule>
  </conditionalFormatting>
  <conditionalFormatting sqref="BR9:CX9">
    <cfRule type="expression" dxfId="1819" priority="947">
      <formula>$F$4=""</formula>
    </cfRule>
  </conditionalFormatting>
  <conditionalFormatting sqref="BR9:CX9">
    <cfRule type="expression" dxfId="1818" priority="946">
      <formula>$G$4=""</formula>
    </cfRule>
  </conditionalFormatting>
  <conditionalFormatting sqref="BR9:CX9">
    <cfRule type="expression" dxfId="1817" priority="945">
      <formula>$H$4=""</formula>
    </cfRule>
  </conditionalFormatting>
  <conditionalFormatting sqref="BR9:CX9">
    <cfRule type="expression" dxfId="1816" priority="944">
      <formula>$I$4=""</formula>
    </cfRule>
  </conditionalFormatting>
  <conditionalFormatting sqref="BR9:CX9">
    <cfRule type="expression" dxfId="1815" priority="943">
      <formula>$J$4=""</formula>
    </cfRule>
  </conditionalFormatting>
  <conditionalFormatting sqref="BR9:CX9">
    <cfRule type="expression" dxfId="1814" priority="942">
      <formula>$K$4=""</formula>
    </cfRule>
  </conditionalFormatting>
  <conditionalFormatting sqref="BR9:CX9">
    <cfRule type="expression" dxfId="1813" priority="941">
      <formula>$L$4=""</formula>
    </cfRule>
  </conditionalFormatting>
  <conditionalFormatting sqref="BR9:CX9">
    <cfRule type="expression" dxfId="1812" priority="940">
      <formula>$M$4=""</formula>
    </cfRule>
  </conditionalFormatting>
  <conditionalFormatting sqref="BR9:CX9">
    <cfRule type="expression" dxfId="1811" priority="939">
      <formula>$N$4=""</formula>
    </cfRule>
  </conditionalFormatting>
  <conditionalFormatting sqref="BR9:CX9">
    <cfRule type="expression" dxfId="1810" priority="938">
      <formula>$O$4=""</formula>
    </cfRule>
  </conditionalFormatting>
  <conditionalFormatting sqref="BR9:CX9">
    <cfRule type="expression" dxfId="1809" priority="937">
      <formula>$P$4=""</formula>
    </cfRule>
  </conditionalFormatting>
  <conditionalFormatting sqref="BR9:CX9">
    <cfRule type="expression" dxfId="1808" priority="936">
      <formula>$Q$4=""</formula>
    </cfRule>
  </conditionalFormatting>
  <conditionalFormatting sqref="BR9:CX9">
    <cfRule type="expression" dxfId="1807" priority="935">
      <formula>$R$4=""</formula>
    </cfRule>
  </conditionalFormatting>
  <conditionalFormatting sqref="BR9:CX9">
    <cfRule type="expression" dxfId="1806" priority="934">
      <formula>$S$4=""</formula>
    </cfRule>
  </conditionalFormatting>
  <conditionalFormatting sqref="BR9:CX9">
    <cfRule type="expression" dxfId="1805" priority="933">
      <formula>$T$4=""</formula>
    </cfRule>
  </conditionalFormatting>
  <conditionalFormatting sqref="BR9:CX9">
    <cfRule type="expression" dxfId="1804" priority="932">
      <formula>$U$4=""</formula>
    </cfRule>
  </conditionalFormatting>
  <conditionalFormatting sqref="BR9:CX9">
    <cfRule type="expression" dxfId="1803" priority="931">
      <formula>$V$4=""</formula>
    </cfRule>
  </conditionalFormatting>
  <conditionalFormatting sqref="BR9:CX9">
    <cfRule type="expression" dxfId="1802" priority="930">
      <formula>$W$4=""</formula>
    </cfRule>
  </conditionalFormatting>
  <conditionalFormatting sqref="BR9:CX9">
    <cfRule type="expression" dxfId="1801" priority="929">
      <formula>$X$4=""</formula>
    </cfRule>
  </conditionalFormatting>
  <conditionalFormatting sqref="BR9:CX9">
    <cfRule type="expression" dxfId="1800" priority="928">
      <formula>$Y$4=""</formula>
    </cfRule>
  </conditionalFormatting>
  <conditionalFormatting sqref="BR9:CX9">
    <cfRule type="expression" dxfId="1799" priority="927">
      <formula>$Z$4=""</formula>
    </cfRule>
  </conditionalFormatting>
  <conditionalFormatting sqref="BR9:CX9">
    <cfRule type="expression" dxfId="1798" priority="926">
      <formula>$AA$4=""</formula>
    </cfRule>
  </conditionalFormatting>
  <conditionalFormatting sqref="BR9:CX9">
    <cfRule type="expression" dxfId="1797" priority="902">
      <formula>$AY$4=""</formula>
    </cfRule>
  </conditionalFormatting>
  <conditionalFormatting sqref="BR9:CX9">
    <cfRule type="expression" dxfId="1796" priority="903">
      <formula>$AX$4=""</formula>
    </cfRule>
  </conditionalFormatting>
  <conditionalFormatting sqref="BR9:CX9">
    <cfRule type="expression" dxfId="1795" priority="904">
      <formula>$AW$4=""</formula>
    </cfRule>
  </conditionalFormatting>
  <conditionalFormatting sqref="BR9:CX9">
    <cfRule type="expression" dxfId="1794" priority="905">
      <formula>$AV$4=""</formula>
    </cfRule>
  </conditionalFormatting>
  <conditionalFormatting sqref="BR9:CX9">
    <cfRule type="expression" dxfId="1793" priority="906">
      <formula>$AU$4=""</formula>
    </cfRule>
  </conditionalFormatting>
  <conditionalFormatting sqref="BR9:CX9">
    <cfRule type="expression" dxfId="1792" priority="907">
      <formula>$AT$4=""</formula>
    </cfRule>
  </conditionalFormatting>
  <conditionalFormatting sqref="BR9:CX9">
    <cfRule type="expression" dxfId="1791" priority="908">
      <formula>$AS$4=""</formula>
    </cfRule>
  </conditionalFormatting>
  <conditionalFormatting sqref="BR9:CX9">
    <cfRule type="expression" dxfId="1790" priority="909">
      <formula>$AR$4=""</formula>
    </cfRule>
  </conditionalFormatting>
  <conditionalFormatting sqref="BR9:CX9">
    <cfRule type="expression" dxfId="1789" priority="910">
      <formula>$AQ$4=""</formula>
    </cfRule>
  </conditionalFormatting>
  <conditionalFormatting sqref="BR9:CX9">
    <cfRule type="expression" dxfId="1788" priority="911">
      <formula>$AP$4=""</formula>
    </cfRule>
  </conditionalFormatting>
  <conditionalFormatting sqref="BR9:CX9">
    <cfRule type="expression" dxfId="1787" priority="912">
      <formula>$AO$4=""</formula>
    </cfRule>
  </conditionalFormatting>
  <conditionalFormatting sqref="BR9:CX9">
    <cfRule type="expression" dxfId="1786" priority="913">
      <formula>$AN$4=""</formula>
    </cfRule>
  </conditionalFormatting>
  <conditionalFormatting sqref="BR9:CX9">
    <cfRule type="expression" dxfId="1785" priority="914">
      <formula>$AM$4=""</formula>
    </cfRule>
  </conditionalFormatting>
  <conditionalFormatting sqref="BR9:CX9">
    <cfRule type="expression" dxfId="1784" priority="915">
      <formula>$AL$4=""</formula>
    </cfRule>
  </conditionalFormatting>
  <conditionalFormatting sqref="BR9:CX9">
    <cfRule type="expression" dxfId="1783" priority="916">
      <formula>$AK$4=""</formula>
    </cfRule>
  </conditionalFormatting>
  <conditionalFormatting sqref="BR9:CX9">
    <cfRule type="expression" dxfId="1782" priority="917">
      <formula>$AJ$4=""</formula>
    </cfRule>
  </conditionalFormatting>
  <conditionalFormatting sqref="BR9:CX9">
    <cfRule type="expression" dxfId="1781" priority="918">
      <formula>$AI$4=""</formula>
    </cfRule>
  </conditionalFormatting>
  <conditionalFormatting sqref="BR9:CX9">
    <cfRule type="expression" dxfId="1780" priority="919">
      <formula>$AH$4=""</formula>
    </cfRule>
  </conditionalFormatting>
  <conditionalFormatting sqref="BR9:CX9">
    <cfRule type="expression" dxfId="1779" priority="920">
      <formula>$AG$4=""</formula>
    </cfRule>
  </conditionalFormatting>
  <conditionalFormatting sqref="BR9:CX9">
    <cfRule type="expression" dxfId="1778" priority="921">
      <formula>$AF$4=""</formula>
    </cfRule>
  </conditionalFormatting>
  <conditionalFormatting sqref="BR9:CX9">
    <cfRule type="expression" dxfId="1777" priority="922">
      <formula>$AE$4=""</formula>
    </cfRule>
  </conditionalFormatting>
  <conditionalFormatting sqref="BR9:CX9">
    <cfRule type="expression" dxfId="1776" priority="923">
      <formula>$AD$4=""</formula>
    </cfRule>
  </conditionalFormatting>
  <conditionalFormatting sqref="BR9:CX9">
    <cfRule type="expression" dxfId="1775" priority="924">
      <formula>$AC$4=""</formula>
    </cfRule>
  </conditionalFormatting>
  <conditionalFormatting sqref="BR9:CX9">
    <cfRule type="expression" dxfId="1774" priority="925">
      <formula>$AB$4=""</formula>
    </cfRule>
  </conditionalFormatting>
  <conditionalFormatting sqref="BR9:CX9">
    <cfRule type="expression" dxfId="1773" priority="900">
      <formula>$BA$4=""</formula>
    </cfRule>
  </conditionalFormatting>
  <conditionalFormatting sqref="BR9:CX9">
    <cfRule type="expression" dxfId="1772" priority="886">
      <formula>$BO$4=""</formula>
    </cfRule>
  </conditionalFormatting>
  <conditionalFormatting sqref="BR9:CX9">
    <cfRule type="expression" dxfId="1771" priority="887">
      <formula>$BN$4=""</formula>
    </cfRule>
  </conditionalFormatting>
  <conditionalFormatting sqref="BR9:CX9">
    <cfRule type="expression" dxfId="1770" priority="888">
      <formula>$BM$4=""</formula>
    </cfRule>
  </conditionalFormatting>
  <conditionalFormatting sqref="BR9:CX9">
    <cfRule type="expression" dxfId="1769" priority="889">
      <formula>$BL$4=""</formula>
    </cfRule>
  </conditionalFormatting>
  <conditionalFormatting sqref="BR9:CX9">
    <cfRule type="expression" dxfId="1768" priority="890">
      <formula>$BK$4=""</formula>
    </cfRule>
  </conditionalFormatting>
  <conditionalFormatting sqref="BR9:CX9">
    <cfRule type="expression" dxfId="1767" priority="891">
      <formula>$BJ$4=""</formula>
    </cfRule>
  </conditionalFormatting>
  <conditionalFormatting sqref="BR9:CX9">
    <cfRule type="expression" dxfId="1766" priority="892">
      <formula>$BI$4=""</formula>
    </cfRule>
  </conditionalFormatting>
  <conditionalFormatting sqref="BR9:CX9">
    <cfRule type="expression" dxfId="1765" priority="893">
      <formula>$BH$4=""</formula>
    </cfRule>
  </conditionalFormatting>
  <conditionalFormatting sqref="BR9:CX9">
    <cfRule type="expression" dxfId="1764" priority="894">
      <formula>$BG$4=""</formula>
    </cfRule>
  </conditionalFormatting>
  <conditionalFormatting sqref="BR9:CX9">
    <cfRule type="expression" dxfId="1763" priority="895">
      <formula>$BF$4=""</formula>
    </cfRule>
  </conditionalFormatting>
  <conditionalFormatting sqref="BR9:CX9">
    <cfRule type="expression" dxfId="1762" priority="896">
      <formula>$BE$4=""</formula>
    </cfRule>
  </conditionalFormatting>
  <conditionalFormatting sqref="BR9:CX9">
    <cfRule type="expression" dxfId="1761" priority="897">
      <formula>$BD$4=""</formula>
    </cfRule>
  </conditionalFormatting>
  <conditionalFormatting sqref="BR9:CX9">
    <cfRule type="expression" dxfId="1760" priority="899">
      <formula>$BB$4=""</formula>
    </cfRule>
  </conditionalFormatting>
  <conditionalFormatting sqref="BR9:CX9">
    <cfRule type="expression" dxfId="1759" priority="901">
      <formula>$AZ$4=""</formula>
    </cfRule>
  </conditionalFormatting>
  <conditionalFormatting sqref="CD9:CX9">
    <cfRule type="expression" dxfId="1758" priority="871">
      <formula>$CD$4=""</formula>
    </cfRule>
  </conditionalFormatting>
  <conditionalFormatting sqref="BR9:CX9">
    <cfRule type="expression" dxfId="1757" priority="885">
      <formula>$BP$4=""</formula>
    </cfRule>
  </conditionalFormatting>
  <conditionalFormatting sqref="BR9:CX9">
    <cfRule type="expression" dxfId="1756" priority="884">
      <formula>$BQ$4=""</formula>
    </cfRule>
  </conditionalFormatting>
  <conditionalFormatting sqref="BR9:CX9">
    <cfRule type="expression" dxfId="1755" priority="883">
      <formula>$BR$4=""</formula>
    </cfRule>
  </conditionalFormatting>
  <conditionalFormatting sqref="BS9:CX9">
    <cfRule type="expression" dxfId="1754" priority="882">
      <formula>$BS$4=""</formula>
    </cfRule>
  </conditionalFormatting>
  <conditionalFormatting sqref="BT9:CX9">
    <cfRule type="expression" dxfId="1753" priority="881">
      <formula>$BT$4=""</formula>
    </cfRule>
  </conditionalFormatting>
  <conditionalFormatting sqref="BU9:CX9">
    <cfRule type="expression" dxfId="1752" priority="880">
      <formula>$BU$4=""</formula>
    </cfRule>
  </conditionalFormatting>
  <conditionalFormatting sqref="BV9:CX9">
    <cfRule type="expression" dxfId="1751" priority="879">
      <formula>$BV$4=""</formula>
    </cfRule>
  </conditionalFormatting>
  <conditionalFormatting sqref="BW9:CX9">
    <cfRule type="expression" dxfId="1750" priority="878">
      <formula>$BW$4=""</formula>
    </cfRule>
  </conditionalFormatting>
  <conditionalFormatting sqref="BX9:CX9">
    <cfRule type="expression" dxfId="1749" priority="877">
      <formula>$BX$4=""</formula>
    </cfRule>
  </conditionalFormatting>
  <conditionalFormatting sqref="BY9:CX9">
    <cfRule type="expression" dxfId="1748" priority="876">
      <formula>$BY$4=""</formula>
    </cfRule>
  </conditionalFormatting>
  <conditionalFormatting sqref="BZ9:CX9">
    <cfRule type="expression" dxfId="1747" priority="875">
      <formula>$BZ$4=""</formula>
    </cfRule>
  </conditionalFormatting>
  <conditionalFormatting sqref="CA9:CX9">
    <cfRule type="expression" dxfId="1746" priority="874">
      <formula>$CA$4=""</formula>
    </cfRule>
  </conditionalFormatting>
  <conditionalFormatting sqref="CB9:CX9">
    <cfRule type="expression" dxfId="1745" priority="873">
      <formula>$CB$4=""</formula>
    </cfRule>
  </conditionalFormatting>
  <conditionalFormatting sqref="CC9:CX9">
    <cfRule type="expression" dxfId="1744" priority="872">
      <formula>$CC$4=""</formula>
    </cfRule>
  </conditionalFormatting>
  <conditionalFormatting sqref="BR9:CX9">
    <cfRule type="expression" dxfId="1743" priority="898">
      <formula>$BC$4=""</formula>
    </cfRule>
  </conditionalFormatting>
  <conditionalFormatting sqref="D11:CX11">
    <cfRule type="expression" dxfId="1742"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0</v>
      </c>
      <c r="H8" s="4">
        <f>IF(OR(H4&lt;Inputs!$O$13,Inputs!$O$13=0),IF(H4&gt;=InServiceAlt2,SUM(Inputs!$E$77:J77)-IF(AND(H4&lt;&gt;"",I4=""),RetireValueAlt2,0),0)-IF(H4="",RetireValueAlt2,0),0)</f>
        <v>0</v>
      </c>
      <c r="I8" s="4">
        <f>IF(OR(I4&lt;Inputs!$O$13,Inputs!$O$13=0),IF(I4&gt;=InServiceAlt2,SUM(Inputs!$E$77:K77)-IF(AND(I4&lt;&gt;"",J4=""),RetireValueAlt2,0),0)-IF(I4="",RetireValueAlt2,0),0)</f>
        <v>0</v>
      </c>
      <c r="J8" s="4">
        <f>IF(OR(J4&lt;Inputs!$O$13,Inputs!$O$13=0),IF(J4&gt;=InServiceAlt2,SUM(Inputs!$E$77:L77)-IF(AND(J4&lt;&gt;"",K4=""),RetireValueAlt2,0),0)-IF(J4="",RetireValueAlt2,0),0)</f>
        <v>0</v>
      </c>
      <c r="K8" s="4">
        <f>IF(OR(K4&lt;Inputs!$O$13,Inputs!$O$13=0),IF(K4&gt;=InServiceAlt2,SUM(Inputs!$E$77:M77)-IF(AND(K4&lt;&gt;"",L4=""),RetireValueAlt2,0),0)-IF(K4="",RetireValueAlt2,0),0)</f>
        <v>0</v>
      </c>
      <c r="L8" s="4">
        <f>IF(OR(L4&lt;Inputs!$O$13,Inputs!$O$13=0),IF(L4&gt;=InServiceAlt2,SUM(Inputs!$E$77:N77)-IF(AND(L4&lt;&gt;"",M4=""),RetireValueAlt2,0),0)-IF(L4="",RetireValueAlt2,0),0)</f>
        <v>0</v>
      </c>
      <c r="M8" s="4">
        <f>IF(OR(M4&lt;Inputs!$O$13,Inputs!$O$13=0),IF(M4&gt;=InServiceAlt2,SUM(Inputs!$E$77:O77)-IF(AND(M4&lt;&gt;"",N4=""),RetireValueAlt2,0),0)-IF(M4="",RetireValueAlt2,0),0)</f>
        <v>0</v>
      </c>
      <c r="N8" s="4">
        <f>IF(OR(N4&lt;Inputs!$O$13,Inputs!$O$13=0),IF(N4&gt;=InServiceAlt2,SUM(Inputs!$E$77:P77)-IF(AND(N4&lt;&gt;"",O4=""),RetireValueAlt2,0),0)-IF(N4="",RetireValueAlt2,0),0)</f>
        <v>0</v>
      </c>
      <c r="O8" s="4">
        <f>IF(OR(O4&lt;Inputs!$O$13,Inputs!$O$13=0),IF(O4&gt;=InServiceAlt2,SUM(Inputs!$E$77:Q77)-IF(AND(O4&lt;&gt;"",P4=""),RetireValueAlt2,0),0)-IF(O4="",RetireValueAlt2,0),0)</f>
        <v>0</v>
      </c>
      <c r="P8" s="4">
        <f>IF(OR(P4&lt;Inputs!$O$13,Inputs!$O$13=0),IF(P4&gt;=InServiceAlt2,SUM(Inputs!$E$77:R77)-IF(AND(P4&lt;&gt;"",Q4=""),RetireValueAlt2,0),0)-IF(P4="",RetireValueAlt2,0),0)</f>
        <v>0</v>
      </c>
      <c r="Q8" s="4">
        <f>IF(OR(Q4&lt;Inputs!$O$13,Inputs!$O$13=0),IF(Q4&gt;=InServiceAlt2,SUM(Inputs!$E$77:S77)-IF(AND(Q4&lt;&gt;"",R4=""),RetireValueAlt2,0),0)-IF(Q4="",RetireValueAlt2,0),0)</f>
        <v>0</v>
      </c>
      <c r="R8" s="4">
        <f>IF(OR(R4&lt;Inputs!$O$13,Inputs!$O$13=0),IF(R4&gt;=InServiceAlt2,SUM(Inputs!$E$77:T77)-IF(AND(R4&lt;&gt;"",S4=""),RetireValueAlt2,0),0)-IF(R4="",RetireValueAlt2,0),0)</f>
        <v>0</v>
      </c>
      <c r="S8" s="4">
        <f>IF(OR(S4&lt;Inputs!$O$13,Inputs!$O$13=0),IF(S4&gt;=InServiceAlt2,SUM(Inputs!$E$77:U77)-IF(AND(S4&lt;&gt;"",T4=""),RetireValueAlt2,0),0)-IF(S4="",RetireValueAlt2,0),0)</f>
        <v>0</v>
      </c>
      <c r="T8" s="4">
        <f>IF(OR(T4&lt;Inputs!$O$13,Inputs!$O$13=0),IF(T4&gt;=InServiceAlt2,SUM(Inputs!$E$77:V77)-IF(AND(T4&lt;&gt;"",U4=""),RetireValueAlt2,0),0)-IF(T4="",RetireValueAlt2,0),0)</f>
        <v>0</v>
      </c>
      <c r="U8" s="4">
        <f>IF(OR(U4&lt;Inputs!$O$13,Inputs!$O$13=0),IF(U4&gt;=InServiceAlt2,SUM(Inputs!$E$77:W77)-IF(AND(U4&lt;&gt;"",V4=""),RetireValueAlt2,0),0)-IF(U4="",RetireValueAlt2,0),0)</f>
        <v>0</v>
      </c>
      <c r="V8" s="4">
        <f>IF(OR(V4&lt;Inputs!$O$13,Inputs!$O$13=0),IF(V4&gt;=InServiceAlt2,SUM(Inputs!$E$77:X77)-IF(AND(V4&lt;&gt;"",W4=""),RetireValueAlt2,0),0)-IF(V4="",RetireValueAlt2,0),0)</f>
        <v>0</v>
      </c>
      <c r="W8" s="4">
        <f>IF(OR(W4&lt;Inputs!$O$13,Inputs!$O$13=0),IF(W4&gt;=InServiceAlt2,SUM(Inputs!$E$77:Y77)-IF(AND(W4&lt;&gt;"",X4=""),RetireValueAlt2,0),0)-IF(W4="",RetireValueAlt2,0),0)</f>
        <v>0</v>
      </c>
      <c r="X8" s="4">
        <f>IF(OR(X4&lt;Inputs!$O$13,Inputs!$O$13=0),IF(X4&gt;=InServiceAlt2,SUM(Inputs!$E$77:Z77)-IF(AND(X4&lt;&gt;"",Y4=""),RetireValueAlt2,0),0)-IF(X4="",RetireValueAlt2,0),0)</f>
        <v>0</v>
      </c>
      <c r="Y8" s="4">
        <f>IF(OR(Y4&lt;Inputs!$O$13,Inputs!$O$13=0),IF(Y4&gt;=InServiceAlt2,SUM(Inputs!$E$77:AA77)-IF(AND(Y4&lt;&gt;"",Z4=""),RetireValueAlt2,0),0)-IF(Y4="",RetireValueAlt2,0),0)</f>
        <v>0</v>
      </c>
      <c r="Z8" s="4">
        <f>IF(OR(Z4&lt;Inputs!$O$13,Inputs!$O$13=0),IF(Z4&gt;=InServiceAlt2,SUM(Inputs!$E$77:AB77)-IF(AND(Z4&lt;&gt;"",AA4=""),RetireValueAlt2,0),0)-IF(Z4="",RetireValueAlt2,0),0)</f>
        <v>0</v>
      </c>
      <c r="AA8" s="4">
        <f>IF(OR(AA4&lt;Inputs!$O$13,Inputs!$O$13=0),IF(AA4&gt;=InServiceAlt2,SUM(Inputs!$E$77:AC77)-IF(AND(AA4&lt;&gt;"",AB4=""),RetireValueAlt2,0),0)-IF(AA4="",RetireValueAlt2,0),0)</f>
        <v>0</v>
      </c>
      <c r="AB8" s="4">
        <f>IF(OR(AB4&lt;Inputs!$O$13,Inputs!$O$13=0),IF(AB4&gt;=InServiceAlt2,SUM(Inputs!$E$77:AD77)-IF(AND(AB4&lt;&gt;"",AC4=""),RetireValueAlt2,0),0)-IF(AB4="",RetireValueAlt2,0),0)</f>
        <v>0</v>
      </c>
      <c r="AC8" s="4">
        <f>IF(OR(AC4&lt;Inputs!$O$13,Inputs!$O$13=0),IF(AC4&gt;=InServiceAlt2,SUM(Inputs!$E$77:AE77)-IF(AND(AC4&lt;&gt;"",AD4=""),RetireValueAlt2,0),0)-IF(AC4="",RetireValueAlt2,0),0)</f>
        <v>0</v>
      </c>
      <c r="AD8" s="4">
        <f>IF(OR(AD4&lt;Inputs!$O$13,Inputs!$O$13=0),IF(AD4&gt;=InServiceAlt2,SUM(Inputs!$E$77:AF77)-IF(AND(AD4&lt;&gt;"",AE4=""),RetireValueAlt2,0),0)-IF(AD4="",RetireValueAlt2,0),0)</f>
        <v>0</v>
      </c>
      <c r="AE8" s="4">
        <f>IF(OR(AE4&lt;Inputs!$O$13,Inputs!$O$13=0),IF(AE4&gt;=InServiceAlt2,SUM(Inputs!$E$77:AG77)-IF(AND(AE4&lt;&gt;"",AF4=""),RetireValueAlt2,0),0)-IF(AE4="",RetireValueAlt2,0),0)</f>
        <v>0</v>
      </c>
      <c r="AF8" s="4">
        <f>IF(OR(AF4&lt;Inputs!$O$13,Inputs!$O$13=0),IF(AF4&gt;=InServiceAlt2,SUM(Inputs!$E$77:AH77)-IF(AND(AF4&lt;&gt;"",AG4=""),RetireValueAlt2,0),0)-IF(AF4="",RetireValueAlt2,0),0)</f>
        <v>0</v>
      </c>
      <c r="AG8" s="4">
        <f>IF(OR(AG4&lt;Inputs!$O$13,Inputs!$O$13=0),IF(AG4&gt;=InServiceAlt2,SUM(Inputs!$E$77:AI77)-IF(AND(AG4&lt;&gt;"",AH4=""),RetireValueAlt2,0),0)-IF(AG4="",RetireValueAlt2,0),0)</f>
        <v>0</v>
      </c>
      <c r="AH8" s="4">
        <f>IF(OR(AH4&lt;Inputs!$O$13,Inputs!$O$13=0),IF(AH4&gt;=InServiceAlt2,SUM(Inputs!$E$77:AJ77)-IF(AND(AH4&lt;&gt;"",AI4=""),RetireValueAlt2,0),0)-IF(AH4="",RetireValueAlt2,0),0)</f>
        <v>0</v>
      </c>
      <c r="AI8" s="4">
        <f>IF(OR(AI4&lt;Inputs!$O$13,Inputs!$O$13=0),IF(AI4&gt;=InServiceAlt2,SUM(Inputs!$E$77:AK77)-IF(AND(AI4&lt;&gt;"",AJ4=""),RetireValueAlt2,0),0)-IF(AI4="",RetireValueAlt2,0),0)</f>
        <v>0</v>
      </c>
      <c r="AJ8" s="4">
        <f>IF(OR(AJ4&lt;Inputs!$O$13,Inputs!$O$13=0),IF(AJ4&gt;=InServiceAlt2,SUM(Inputs!$E$77:AL77)-IF(AND(AJ4&lt;&gt;"",AK4=""),RetireValueAlt2,0),0)-IF(AJ4="",RetireValueAlt2,0),0)</f>
        <v>0</v>
      </c>
      <c r="AK8" s="4">
        <f>IF(OR(AK4&lt;Inputs!$O$13,Inputs!$O$13=0),IF(AK4&gt;=InServiceAlt2,SUM(Inputs!$E$77:AM77)-IF(AND(AK4&lt;&gt;"",AL4=""),RetireValueAlt2,0),0)-IF(AK4="",RetireValueAlt2,0),0)</f>
        <v>0</v>
      </c>
      <c r="AL8" s="4">
        <f>IF(OR(AL4&lt;Inputs!$O$13,Inputs!$O$13=0),IF(AL4&gt;=InServiceAlt2,SUM(Inputs!$E$77:AN77)-IF(AND(AL4&lt;&gt;"",AM4=""),RetireValueAlt2,0),0)-IF(AL4="",RetireValueAlt2,0),0)</f>
        <v>0</v>
      </c>
      <c r="AM8" s="4">
        <f>IF(OR(AM4&lt;Inputs!$O$13,Inputs!$O$13=0),IF(AM4&gt;=InServiceAlt2,SUM(Inputs!$E$77:AO77)-IF(AND(AM4&lt;&gt;"",AN4=""),RetireValueAlt2,0),0)-IF(AM4="",RetireValueAlt2,0),0)</f>
        <v>0</v>
      </c>
      <c r="AN8" s="4">
        <f>IF(OR(AN4&lt;Inputs!$O$13,Inputs!$O$13=0),IF(AN4&gt;=InServiceAlt2,SUM(Inputs!$E$77:AP77)-IF(AND(AN4&lt;&gt;"",AO4=""),RetireValueAlt2,0),0)-IF(AN4="",RetireValueAlt2,0),0)</f>
        <v>0</v>
      </c>
      <c r="AO8" s="4">
        <f>IF(OR(AO4&lt;Inputs!$O$13,Inputs!$O$13=0),IF(AO4&gt;=InServiceAlt2,SUM(Inputs!$E$77:AQ77)-IF(AND(AO4&lt;&gt;"",AP4=""),RetireValueAlt2,0),0)-IF(AO4="",RetireValueAlt2,0),0)</f>
        <v>0</v>
      </c>
      <c r="AP8" s="4">
        <f>IF(OR(AP4&lt;Inputs!$O$13,Inputs!$O$13=0),IF(AP4&gt;=InServiceAlt2,SUM(Inputs!$E$77:AR77)-IF(AND(AP4&lt;&gt;"",AQ4=""),RetireValueAlt2,0),0)-IF(AP4="",RetireValueAlt2,0),0)</f>
        <v>0</v>
      </c>
      <c r="AQ8" s="4">
        <f>IF(OR(AQ4&lt;Inputs!$O$13,Inputs!$O$13=0),IF(AQ4&gt;=InServiceAlt2,SUM(Inputs!$E$77:AS77)-IF(AND(AQ4&lt;&gt;"",AR4=""),RetireValueAlt2,0),0)-IF(AQ4="",RetireValueAlt2,0),0)</f>
        <v>0</v>
      </c>
      <c r="AR8" s="4">
        <f>IF(OR(AR4&lt;Inputs!$O$13,Inputs!$O$13=0),IF(AR4&gt;=InServiceAlt2,SUM(Inputs!$E$77:AT77)-IF(AND(AR4&lt;&gt;"",AS4=""),RetireValueAlt2,0),0)-IF(AR4="",RetireValueAlt2,0),0)</f>
        <v>0</v>
      </c>
      <c r="AS8" s="4">
        <f>IF(OR(AS4&lt;Inputs!$O$13,Inputs!$O$13=0),IF(AS4&gt;=InServiceAlt2,SUM(Inputs!$E$77:AU77)-IF(AND(AS4&lt;&gt;"",AT4=""),RetireValueAlt2,0),0)-IF(AS4="",RetireValueAlt2,0),0)</f>
        <v>0</v>
      </c>
      <c r="AT8" s="4">
        <f>IF(OR(AT4&lt;Inputs!$O$13,Inputs!$O$13=0),IF(AT4&gt;=InServiceAlt2,SUM(Inputs!$E$77:AV77)-IF(AND(AT4&lt;&gt;"",AU4=""),RetireValueAlt2,0),0)-IF(AT4="",RetireValueAlt2,0),0)</f>
        <v>0</v>
      </c>
      <c r="AU8" s="4">
        <f>IF(OR(AU4&lt;Inputs!$O$13,Inputs!$O$13=0),IF(AU4&gt;=InServiceAlt2,SUM(Inputs!$E$77:AW77)-IF(AND(AU4&lt;&gt;"",AV4=""),RetireValueAlt2,0),0)-IF(AU4="",RetireValueAlt2,0),0)</f>
        <v>0</v>
      </c>
      <c r="AV8" s="4">
        <f>IF(OR(AV4&lt;Inputs!$O$13,Inputs!$O$13=0),IF(AV4&gt;=InServiceAlt2,SUM(Inputs!$E$77:AX77)-IF(AND(AV4&lt;&gt;"",AW4=""),RetireValueAlt2,0),0)-IF(AV4="",RetireValueAlt2,0),0)</f>
        <v>0</v>
      </c>
      <c r="AW8" s="4">
        <f>IF(OR(AW4&lt;Inputs!$O$13,Inputs!$O$13=0),IF(AW4&gt;=InServiceAlt2,SUM(Inputs!$E$77:AY77)-IF(AND(AW4&lt;&gt;"",AX4=""),RetireValueAlt2,0),0)-IF(AW4="",RetireValueAlt2,0),0)</f>
        <v>0</v>
      </c>
      <c r="AX8" s="4">
        <f>IF(OR(AX4&lt;Inputs!$O$13,Inputs!$O$13=0),IF(AX4&gt;=InServiceAlt2,SUM(Inputs!$E$77:AZ77)-IF(AND(AX4&lt;&gt;"",AY4=""),RetireValueAlt2,0),0)-IF(AX4="",RetireValueAlt2,0),0)</f>
        <v>0</v>
      </c>
      <c r="AY8" s="4">
        <f>IF(OR(AY4&lt;Inputs!$O$13,Inputs!$O$13=0),IF(AY4&gt;=InServiceAlt2,SUM(Inputs!$E$77:BA77)-IF(AND(AY4&lt;&gt;"",AZ4=""),RetireValueAlt2,0),0)-IF(AY4="",RetireValueAlt2,0),0)</f>
        <v>0</v>
      </c>
      <c r="AZ8" s="4">
        <f>IF(OR(AZ4&lt;Inputs!$O$13,Inputs!$O$13=0),IF(AZ4&gt;=InServiceAlt2,SUM(Inputs!$E$77:BB77)-IF(AND(AZ4&lt;&gt;"",BA4=""),RetireValueAlt2,0),0)-IF(AZ4="",RetireValueAlt2,0),0)</f>
        <v>0</v>
      </c>
      <c r="BA8" s="4">
        <f>IF(OR(BA4&lt;Inputs!$O$13,Inputs!$O$13=0),IF(BA4&gt;=InServiceAlt2,SUM(Inputs!$E$77:BC77)-IF(AND(BA4&lt;&gt;"",BB4=""),RetireValueAlt2,0),0)-IF(BA4="",RetireValueAlt2,0),0)</f>
        <v>0</v>
      </c>
      <c r="BB8" s="4">
        <f>IF(OR(BB4&lt;Inputs!$O$13,Inputs!$O$13=0),IF(BB4&gt;=InServiceAlt2,SUM(Inputs!$E$77:BD77)-IF(AND(BB4&lt;&gt;"",BC4=""),RetireValueAlt2,0),0)-IF(BB4="",RetireValueAlt2,0),0)</f>
        <v>0</v>
      </c>
      <c r="BC8" s="4">
        <f>IF(OR(BC4&lt;Inputs!$O$13,Inputs!$O$13=0),IF(BC4&gt;=InServiceAlt2,SUM(Inputs!$E$77:BE77)-IF(AND(BC4&lt;&gt;"",BD4=""),RetireValueAlt2,0),0)-IF(BC4="",RetireValueAlt2,0),0)</f>
        <v>0</v>
      </c>
      <c r="BD8" s="4">
        <f>IF(OR(BD4&lt;Inputs!$O$13,Inputs!$O$13=0),IF(BD4&gt;=InServiceAlt2,SUM(Inputs!$E$77:BF77)-IF(AND(BD4&lt;&gt;"",BE4=""),RetireValueAlt2,0),0)-IF(BD4="",RetireValueAlt2,0),0)</f>
        <v>0</v>
      </c>
      <c r="BE8" s="4">
        <f>IF(OR(BE4&lt;Inputs!$O$13,Inputs!$O$13=0),IF(BE4&gt;=InServiceAlt2,SUM(Inputs!$E$77:BG77)-IF(AND(BE4&lt;&gt;"",BF4=""),RetireValueAlt2,0),0)-IF(BE4="",RetireValueAlt2,0),0)</f>
        <v>0</v>
      </c>
      <c r="BF8" s="4">
        <f>IF(OR(BF4&lt;Inputs!$O$13,Inputs!$O$13=0),IF(BF4&gt;=InServiceAlt2,SUM(Inputs!$E$77:BH77)-IF(AND(BF4&lt;&gt;"",BG4=""),RetireValueAlt2,0),0)-IF(BF4="",RetireValueAlt2,0),0)</f>
        <v>0</v>
      </c>
      <c r="BG8" s="4">
        <f>IF(OR(BG4&lt;Inputs!$O$13,Inputs!$O$13=0),IF(BG4&gt;=InServiceAlt2,SUM(Inputs!$E$77:BI77)-IF(AND(BG4&lt;&gt;"",BH4=""),RetireValueAlt2,0),0)-IF(BG4="",RetireValueAlt2,0),0)</f>
        <v>0</v>
      </c>
      <c r="BH8" s="4">
        <f>IF(OR(BH4&lt;Inputs!$O$13,Inputs!$O$13=0),IF(BH4&gt;=InServiceAlt2,SUM(Inputs!$E$77:BJ77)-IF(AND(BH4&lt;&gt;"",BI4=""),RetireValueAlt2,0),0)-IF(BH4="",RetireValueAlt2,0),0)</f>
        <v>0</v>
      </c>
      <c r="BI8" s="4">
        <f>IF(OR(BI4&lt;Inputs!$O$13,Inputs!$O$13=0),IF(BI4&gt;=InServiceAlt2,SUM(Inputs!$E$77:BK77)-IF(AND(BI4&lt;&gt;"",BJ4=""),RetireValueAlt2,0),0)-IF(BI4="",RetireValueAlt2,0),0)</f>
        <v>0</v>
      </c>
      <c r="BJ8" s="4">
        <f>IF(OR(BJ4&lt;Inputs!$O$13,Inputs!$O$13=0),IF(BJ4&gt;=InServiceAlt2,SUM(Inputs!$E$77:BL77)-IF(AND(BJ4&lt;&gt;"",BK4=""),RetireValueAlt2,0),0)-IF(BJ4="",RetireValueAlt2,0),0)</f>
        <v>0</v>
      </c>
      <c r="BK8" s="4">
        <f>IF(OR(BK4&lt;Inputs!$O$13,Inputs!$O$13=0),IF(BK4&gt;=InServiceAlt2,SUM(Inputs!$E$77:BM77)-IF(AND(BK4&lt;&gt;"",BL4=""),RetireValueAlt2,0),0)-IF(BK4="",RetireValueAlt2,0),0)</f>
        <v>0</v>
      </c>
      <c r="BL8" s="4">
        <f>IF(OR(BL4&lt;Inputs!$O$13,Inputs!$O$13=0),IF(BL4&gt;=InServiceAlt2,SUM(Inputs!$E$77:BN77)-IF(AND(BL4&lt;&gt;"",BM4=""),RetireValueAlt2,0),0)-IF(BL4="",RetireValueAlt2,0),0)</f>
        <v>0</v>
      </c>
      <c r="BM8" s="4">
        <f>IF(OR(BM4&lt;Inputs!$O$13,Inputs!$O$13=0),IF(BM4&gt;=InServiceAlt2,SUM(Inputs!$E$77:BO77)-IF(AND(BM4&lt;&gt;"",BN4=""),RetireValueAlt2,0),0)-IF(BM4="",RetireValueAlt2,0),0)</f>
        <v>0</v>
      </c>
      <c r="BN8" s="4">
        <f>IF(OR(BN4&lt;Inputs!$O$13,Inputs!$O$13=0),IF(BN4&gt;=InServiceAlt2,SUM(Inputs!$E$77:BP77)-IF(AND(BN4&lt;&gt;"",BO4=""),RetireValueAlt2,0),0)-IF(BN4="",RetireValueAlt2,0),0)</f>
        <v>0</v>
      </c>
      <c r="BO8" s="4">
        <f>IF(OR(BO4&lt;Inputs!$O$13,Inputs!$O$13=0),IF(BO4&gt;=InServiceAlt2,SUM(Inputs!$E$77:BQ77)-IF(AND(BO4&lt;&gt;"",BP4=""),RetireValueAlt2,0),0)-IF(BO4="",RetireValueAlt2,0),0)</f>
        <v>0</v>
      </c>
      <c r="BP8" s="4">
        <f>IF(OR(BP4&lt;Inputs!$O$13,Inputs!$O$13=0),IF(BP4&gt;=InServiceAlt2,SUM(Inputs!$E$77:BR77)-IF(AND(BP4&lt;&gt;"",BQ4=""),RetireValueAlt2,0),0)-IF(BP4="",RetireValueAlt2,0),0)</f>
        <v>0</v>
      </c>
      <c r="BQ8" s="4">
        <f>IF(OR(BQ4&lt;Inputs!$O$13,Inputs!$O$13=0),IF(BQ4&gt;=InServiceAlt2,SUM(Inputs!$E$77:BS77)-IF(AND(BQ4&lt;&gt;"",BR4=""),RetireValueAlt2,0),0)-IF(BQ4="",RetireValueAlt2,0),0)</f>
        <v>0</v>
      </c>
      <c r="BR8" s="4">
        <f>IF(OR(BR4&lt;Inputs!$O$13,Inputs!$O$13=0),IF(BR4&gt;=InServiceAlt2,SUM(Inputs!$E$77:BT77)-IF(AND(BR4&lt;&gt;"",BS4=""),RetireValueAlt2,0),0)-IF(BR4="",RetireValueAlt2,0),0)</f>
        <v>0</v>
      </c>
      <c r="BS8" s="4">
        <f>IF(OR(BS4&lt;Inputs!$O$13,Inputs!$O$13=0),IF(BS4&gt;=InServiceAlt2,SUM(Inputs!$E$77:BU77)-IF(AND(BS4&lt;&gt;"",BT4=""),RetireValueAlt2,0),0)-IF(BS4="",RetireValueAlt2,0),0)</f>
        <v>0</v>
      </c>
      <c r="BT8" s="4">
        <f>IF(OR(BT4&lt;Inputs!$O$13,Inputs!$O$13=0),IF(BT4&gt;=InServiceAlt2,SUM(Inputs!$E$77:BV77)-IF(AND(BT4&lt;&gt;"",BU4=""),RetireValueAlt2,0),0)-IF(BT4="",RetireValueAlt2,0),0)</f>
        <v>0</v>
      </c>
      <c r="BU8" s="4">
        <f>IF(OR(BU4&lt;Inputs!$O$13,Inputs!$O$13=0),IF(BU4&gt;=InServiceAlt2,SUM(Inputs!$E$77:BW77)-IF(AND(BU4&lt;&gt;"",BV4=""),RetireValueAlt2,0),0)-IF(BU4="",RetireValueAlt2,0),0)</f>
        <v>0</v>
      </c>
      <c r="BV8" s="4">
        <f>IF(OR(BV4&lt;Inputs!$O$13,Inputs!$O$13=0),IF(BV4&gt;=InServiceAlt2,SUM(Inputs!$E$77:BX77)-IF(AND(BV4&lt;&gt;"",BW4=""),RetireValueAlt2,0),0)-IF(BV4="",RetireValueAlt2,0),0)</f>
        <v>0</v>
      </c>
      <c r="BW8" s="4">
        <f>IF(OR(BW4&lt;Inputs!$O$13,Inputs!$O$13=0),IF(BW4&gt;=InServiceAlt2,SUM(Inputs!$E$77:BY77)-IF(AND(BW4&lt;&gt;"",BX4=""),RetireValueAlt2,0),0)-IF(BW4="",RetireValueAlt2,0),0)</f>
        <v>0</v>
      </c>
      <c r="BX8" s="4">
        <f>IF(OR(BX4&lt;Inputs!$O$13,Inputs!$O$13=0),IF(BX4&gt;=InServiceAlt2,SUM(Inputs!$E$77:BZ77)-IF(AND(BX4&lt;&gt;"",BY4=""),RetireValueAlt2,0),0)-IF(BX4="",RetireValueAlt2,0),0)</f>
        <v>0</v>
      </c>
      <c r="BY8" s="4">
        <f>IF(OR(BY4&lt;Inputs!$O$13,Inputs!$O$13=0),IF(BY4&gt;=InServiceAlt2,SUM(Inputs!$E$77:CA77)-IF(AND(BY4&lt;&gt;"",BZ4=""),RetireValueAlt2,0),0)-IF(BY4="",RetireValueAlt2,0),0)</f>
        <v>0</v>
      </c>
      <c r="BZ8" s="4">
        <f>IF(OR(BZ4&lt;Inputs!$O$13,Inputs!$O$13=0),IF(BZ4&gt;=InServiceAlt2,SUM(Inputs!$E$77:CB77)-IF(AND(BZ4&lt;&gt;"",CA4=""),RetireValueAlt2,0),0)-IF(BZ4="",RetireValueAlt2,0),0)</f>
        <v>0</v>
      </c>
      <c r="CA8" s="4">
        <f>IF(OR(CA4&lt;Inputs!$O$13,Inputs!$O$13=0),IF(CA4&gt;=InServiceAlt2,SUM(Inputs!$E$77:CC77)-IF(AND(CA4&lt;&gt;"",CB4=""),RetireValueAlt2,0),0)-IF(CA4="",RetireValueAlt2,0),0)</f>
        <v>0</v>
      </c>
      <c r="CB8" s="4">
        <f>IF(OR(CB4&lt;Inputs!$O$13,Inputs!$O$13=0),IF(CB4&gt;=InServiceAlt2,SUM(Inputs!$E$77:CD77)-IF(AND(CB4&lt;&gt;"",CC4=""),RetireValueAlt2,0),0)-IF(CB4="",RetireValueAlt2,0),0)</f>
        <v>0</v>
      </c>
      <c r="CC8" s="4">
        <f>IF(OR(CC4&lt;Inputs!$O$13,Inputs!$O$13=0),IF(CC4&gt;=InServiceAlt2,SUM(Inputs!$E$77:CE77)-IF(AND(CC4&lt;&gt;"",CD4=""),RetireValueAlt2,0),0)-IF(CC4="",RetireValueAlt2,0),0)</f>
        <v>0</v>
      </c>
      <c r="CD8" s="4">
        <f>IF(OR(CD4&lt;Inputs!$O$13,Inputs!$O$13=0),IF(CD4&gt;=InServiceAlt2,SUM(Inputs!$E$77:CF77)-IF(AND(CD4&lt;&gt;"",CE4=""),RetireValueAlt2,0),0)-IF(CD4="",RetireValueAlt2,0),0)</f>
        <v>0</v>
      </c>
      <c r="CE8" s="4">
        <f>IF(OR(CE4&lt;Inputs!$O$13,Inputs!$O$13=0),IF(CE4&gt;=InServiceAlt2,SUM(Inputs!$E$77:CG77)-IF(AND(CE4&lt;&gt;"",CF4=""),RetireValueAlt2,0),0)-IF(CE4="",RetireValueAlt2,0),0)</f>
        <v>0</v>
      </c>
      <c r="CF8" s="4">
        <f>IF(OR(CF4&lt;Inputs!$O$13,Inputs!$O$13=0),IF(CF4&gt;=InServiceAlt2,SUM(Inputs!$E$77:CH77)-IF(AND(CF4&lt;&gt;"",CG4=""),RetireValueAlt2,0),0)-IF(CF4="",RetireValueAlt2,0),0)</f>
        <v>0</v>
      </c>
      <c r="CG8" s="4">
        <f>IF(OR(CG4&lt;Inputs!$O$13,Inputs!$O$13=0),IF(CG4&gt;=InServiceAlt2,SUM(Inputs!$E$77:CI77)-IF(AND(CG4&lt;&gt;"",CH4=""),RetireValueAlt2,0),0)-IF(CG4="",RetireValueAlt2,0),0)</f>
        <v>0</v>
      </c>
      <c r="CH8" s="4">
        <f>IF(OR(CH4&lt;Inputs!$O$13,Inputs!$O$13=0),IF(CH4&gt;=InServiceAlt2,SUM(Inputs!$E$77:CJ77)-IF(AND(CH4&lt;&gt;"",CI4=""),RetireValueAlt2,0),0)-IF(CH4="",RetireValueAlt2,0),0)</f>
        <v>0</v>
      </c>
      <c r="CI8" s="4">
        <f>IF(OR(CI4&lt;Inputs!$O$13,Inputs!$O$13=0),IF(CI4&gt;=InServiceAlt2,SUM(Inputs!$E$77:CK77)-IF(AND(CI4&lt;&gt;"",CJ4=""),RetireValueAlt2,0),0)-IF(CI4="",RetireValueAlt2,0),0)</f>
        <v>0</v>
      </c>
      <c r="CJ8" s="4">
        <f>IF(OR(CJ4&lt;Inputs!$O$13,Inputs!$O$13=0),IF(CJ4&gt;=InServiceAlt2,SUM(Inputs!$E$77:CL77)-IF(AND(CJ4&lt;&gt;"",CK4=""),RetireValueAlt2,0),0)-IF(CJ4="",RetireValueAlt2,0),0)</f>
        <v>0</v>
      </c>
      <c r="CK8" s="4">
        <f>IF(OR(CK4&lt;Inputs!$O$13,Inputs!$O$13=0),IF(CK4&gt;=InServiceAlt2,SUM(Inputs!$E$77:CM77)-IF(AND(CK4&lt;&gt;"",CL4=""),RetireValueAlt2,0),0)-IF(CK4="",RetireValueAlt2,0),0)</f>
        <v>0</v>
      </c>
      <c r="CL8" s="4">
        <f>IF(OR(CL4&lt;Inputs!$O$13,Inputs!$O$13=0),IF(CL4&gt;=InServiceAlt2,SUM(Inputs!$E$77:CN77)-IF(AND(CL4&lt;&gt;"",CM4=""),RetireValueAlt2,0),0)-IF(CL4="",RetireValueAlt2,0),0)</f>
        <v>0</v>
      </c>
      <c r="CM8" s="4">
        <f>IF(OR(CM4&lt;Inputs!$O$13,Inputs!$O$13=0),IF(CM4&gt;=InServiceAlt2,SUM(Inputs!$E$77:CO77)-IF(AND(CM4&lt;&gt;"",CN4=""),RetireValueAlt2,0),0)-IF(CM4="",RetireValueAlt2,0),0)</f>
        <v>0</v>
      </c>
      <c r="CN8" s="4">
        <f>IF(OR(CN4&lt;Inputs!$O$13,Inputs!$O$13=0),IF(CN4&gt;=InServiceAlt2,SUM(Inputs!$E$77:CP77)-IF(AND(CN4&lt;&gt;"",CO4=""),RetireValueAlt2,0),0)-IF(CN4="",RetireValueAlt2,0),0)</f>
        <v>0</v>
      </c>
      <c r="CO8" s="4">
        <f>IF(OR(CO4&lt;Inputs!$O$13,Inputs!$O$13=0),IF(CO4&gt;=InServiceAlt2,SUM(Inputs!$E$77:CQ77)-IF(AND(CO4&lt;&gt;"",CP4=""),RetireValueAlt2,0),0)-IF(CO4="",RetireValueAlt2,0),0)</f>
        <v>0</v>
      </c>
      <c r="CP8" s="4">
        <f>IF(OR(CP4&lt;Inputs!$O$13,Inputs!$O$13=0),IF(CP4&gt;=InServiceAlt2,SUM(Inputs!$E$77:CR77)-IF(AND(CP4&lt;&gt;"",CQ4=""),RetireValueAlt2,0),0)-IF(CP4="",RetireValueAlt2,0),0)</f>
        <v>0</v>
      </c>
      <c r="CQ8" s="4">
        <f>IF(OR(CQ4&lt;Inputs!$O$13,Inputs!$O$13=0),IF(CQ4&gt;=InServiceAlt2,SUM(Inputs!$E$77:CS77)-IF(AND(CQ4&lt;&gt;"",CR4=""),RetireValueAlt2,0),0)-IF(CQ4="",RetireValueAlt2,0),0)</f>
        <v>0</v>
      </c>
      <c r="CR8" s="4">
        <f>IF(OR(CR4&lt;Inputs!$O$13,Inputs!$O$13=0),IF(CR4&gt;=InServiceAlt2,SUM(Inputs!$E$77:CT77)-IF(AND(CR4&lt;&gt;"",CS4=""),RetireValueAlt2,0),0)-IF(CR4="",RetireValueAlt2,0),0)</f>
        <v>0</v>
      </c>
      <c r="CS8" s="4">
        <f>IF(OR(CS4&lt;Inputs!$O$13,Inputs!$O$13=0),IF(CS4&gt;=InServiceAlt2,SUM(Inputs!$E$77:CU77)-IF(AND(CS4&lt;&gt;"",CT4=""),RetireValueAlt2,0),0)-IF(CS4="",RetireValueAlt2,0),0)</f>
        <v>0</v>
      </c>
      <c r="CT8" s="4">
        <f>IF(OR(CT4&lt;Inputs!$O$13,Inputs!$O$13=0),IF(CT4&gt;=InServiceAlt2,SUM(Inputs!$E$77:CV77)-IF(AND(CT4&lt;&gt;"",CU4=""),RetireValueAlt2,0),0)-IF(CT4="",RetireValueAlt2,0),0)</f>
        <v>0</v>
      </c>
      <c r="CU8" s="4">
        <f>IF(OR(CU4&lt;Inputs!$O$13,Inputs!$O$13=0),IF(CU4&gt;=InServiceAlt2,SUM(Inputs!$E$77:CW77)-IF(AND(CU4&lt;&gt;"",CV4=""),RetireValueAlt2,0),0)-IF(CU4="",RetireValueAlt2,0),0)</f>
        <v>0</v>
      </c>
      <c r="CV8" s="4">
        <f>IF(OR(CV4&lt;Inputs!$O$13,Inputs!$O$13=0),IF(CV4&gt;=InServiceAlt2,SUM(Inputs!$E$77:CX77)-IF(AND(CV4&lt;&gt;"",CW4=""),RetireValueAlt2,0),0)-IF(CV4="",RetireValueAlt2,0),0)</f>
        <v>0</v>
      </c>
      <c r="CW8" s="4">
        <f>IF(OR(CW4&lt;Inputs!$O$13,Inputs!$O$13=0),IF(CW4&gt;=InServiceAlt2,SUM(Inputs!$E$77:CY77)-IF(AND(CW4&lt;&gt;"",CX4=""),RetireValueAlt2,0),0)-IF(CW4="",RetireValueAlt2,0),0)</f>
        <v>0</v>
      </c>
      <c r="CX8" s="4">
        <f>IF(OR(CX4&lt;Inputs!$O$13,Inputs!$O$13=0),IF(CX4&gt;=InServiceAlt2,SUM(Inputs!$E$77:CZ77)-IF(AND(CX4&lt;&gt;"",CY4=""),RetireValueAlt2,0),0)-IF(CX4="",RetireValueAlt2,0),0)</f>
        <v>0</v>
      </c>
    </row>
    <row r="9" spans="1:103">
      <c r="A9" s="28" t="s">
        <v>317</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318</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0</v>
      </c>
      <c r="H10" s="4">
        <f ca="1">IF(OR(H4&lt;Inputs!$O$13,Inputs!$O$13=0),'Depr - Alt #2'!I53+G10,0)</f>
        <v>0</v>
      </c>
      <c r="I10" s="4">
        <f ca="1">IF(OR(I4&lt;Inputs!$O$13,Inputs!$O$13=0),'Depr - Alt #2'!J53+H10,0)</f>
        <v>0</v>
      </c>
      <c r="J10" s="4">
        <f ca="1">IF(OR(J4&lt;Inputs!$O$13,Inputs!$O$13=0),'Depr - Alt #2'!K53+I10,0)</f>
        <v>0</v>
      </c>
      <c r="K10" s="4">
        <f ca="1">IF(OR(K4&lt;Inputs!$O$13,Inputs!$O$13=0),'Depr - Alt #2'!L53+J10,0)</f>
        <v>0</v>
      </c>
      <c r="L10" s="4">
        <f ca="1">IF(OR(L4&lt;Inputs!$O$13,Inputs!$O$13=0),'Depr - Alt #2'!M53+K10,0)</f>
        <v>0</v>
      </c>
      <c r="M10" s="4">
        <f ca="1">IF(OR(M4&lt;Inputs!$O$13,Inputs!$O$13=0),'Depr - Alt #2'!N53+L10,0)</f>
        <v>0</v>
      </c>
      <c r="N10" s="4">
        <f ca="1">IF(OR(N4&lt;Inputs!$O$13,Inputs!$O$13=0),'Depr - Alt #2'!O53+M10,0)</f>
        <v>0</v>
      </c>
      <c r="O10" s="4">
        <f ca="1">IF(OR(O4&lt;Inputs!$O$13,Inputs!$O$13=0),'Depr - Alt #2'!P53+N10,0)</f>
        <v>0</v>
      </c>
      <c r="P10" s="4">
        <f ca="1">IF(OR(P4&lt;Inputs!$O$13,Inputs!$O$13=0),'Depr - Alt #2'!Q53+O10,0)</f>
        <v>0</v>
      </c>
      <c r="Q10" s="4">
        <f ca="1">IF(OR(Q4&lt;Inputs!$O$13,Inputs!$O$13=0),'Depr - Alt #2'!R53+P10,0)</f>
        <v>0</v>
      </c>
      <c r="R10" s="4">
        <f ca="1">IF(OR(R4&lt;Inputs!$O$13,Inputs!$O$13=0),'Depr - Alt #2'!S53+Q10,0)</f>
        <v>0</v>
      </c>
      <c r="S10" s="4">
        <f ca="1">IF(OR(S4&lt;Inputs!$O$13,Inputs!$O$13=0),'Depr - Alt #2'!T53+R10,0)</f>
        <v>0</v>
      </c>
      <c r="T10" s="4">
        <f ca="1">IF(OR(T4&lt;Inputs!$O$13,Inputs!$O$13=0),'Depr - Alt #2'!U53+S10,0)</f>
        <v>0</v>
      </c>
      <c r="U10" s="4">
        <f ca="1">IF(OR(U4&lt;Inputs!$O$13,Inputs!$O$13=0),'Depr - Alt #2'!V53+T10,0)</f>
        <v>0</v>
      </c>
      <c r="V10" s="4">
        <f ca="1">IF(OR(V4&lt;Inputs!$O$13,Inputs!$O$13=0),'Depr - Alt #2'!W53+U10,0)</f>
        <v>0</v>
      </c>
      <c r="W10" s="4">
        <f ca="1">IF(OR(W4&lt;Inputs!$O$13,Inputs!$O$13=0),'Depr - Alt #2'!X53+V10,0)</f>
        <v>0</v>
      </c>
      <c r="X10" s="4">
        <f ca="1">IF(OR(X4&lt;Inputs!$O$13,Inputs!$O$13=0),'Depr - Alt #2'!Y53+W10,0)</f>
        <v>0</v>
      </c>
      <c r="Y10" s="4">
        <f ca="1">IF(OR(Y4&lt;Inputs!$O$13,Inputs!$O$13=0),'Depr - Alt #2'!Z53+X10,0)</f>
        <v>0</v>
      </c>
      <c r="Z10" s="4">
        <f ca="1">IF(OR(Z4&lt;Inputs!$O$13,Inputs!$O$13=0),'Depr - Alt #2'!AA53+Y10,0)</f>
        <v>0</v>
      </c>
      <c r="AA10" s="4">
        <f ca="1">IF(OR(AA4&lt;Inputs!$O$13,Inputs!$O$13=0),'Depr - Alt #2'!AB53+Z10,0)</f>
        <v>0</v>
      </c>
      <c r="AB10" s="4">
        <f ca="1">IF(OR(AB4&lt;Inputs!$O$13,Inputs!$O$13=0),'Depr - Alt #2'!AC53+AA10,0)</f>
        <v>0</v>
      </c>
      <c r="AC10" s="4">
        <f ca="1">IF(OR(AC4&lt;Inputs!$O$13,Inputs!$O$13=0),'Depr - Alt #2'!AD53+AB10,0)</f>
        <v>0</v>
      </c>
      <c r="AD10" s="4">
        <f ca="1">IF(OR(AD4&lt;Inputs!$O$13,Inputs!$O$13=0),'Depr - Alt #2'!AE53+AC10,0)</f>
        <v>0</v>
      </c>
      <c r="AE10" s="4">
        <f ca="1">IF(OR(AE4&lt;Inputs!$O$13,Inputs!$O$13=0),'Depr - Alt #2'!AF53+AD10,0)</f>
        <v>0</v>
      </c>
      <c r="AF10" s="4">
        <f ca="1">IF(OR(AF4&lt;Inputs!$O$13,Inputs!$O$13=0),'Depr - Alt #2'!AG53+AE10,0)</f>
        <v>0</v>
      </c>
      <c r="AG10" s="4">
        <f ca="1">IF(OR(AG4&lt;Inputs!$O$13,Inputs!$O$13=0),'Depr - Alt #2'!AH53+AF10,0)</f>
        <v>0</v>
      </c>
      <c r="AH10" s="4">
        <f ca="1">IF(OR(AH4&lt;Inputs!$O$13,Inputs!$O$13=0),'Depr - Alt #2'!AI53+AG10,0)</f>
        <v>0</v>
      </c>
      <c r="AI10" s="4">
        <f ca="1">IF(OR(AI4&lt;Inputs!$O$13,Inputs!$O$13=0),'Depr - Alt #2'!AJ53+AH10,0)</f>
        <v>0</v>
      </c>
      <c r="AJ10" s="4">
        <f ca="1">IF(OR(AJ4&lt;Inputs!$O$13,Inputs!$O$13=0),'Depr - Alt #2'!AK53+AI10,0)</f>
        <v>0</v>
      </c>
      <c r="AK10" s="4">
        <f ca="1">IF(OR(AK4&lt;Inputs!$O$13,Inputs!$O$13=0),'Depr - Alt #2'!AL53+AJ10,0)</f>
        <v>0</v>
      </c>
      <c r="AL10" s="4">
        <f ca="1">IF(OR(AL4&lt;Inputs!$O$13,Inputs!$O$13=0),'Depr - Alt #2'!AM53+AK10,0)</f>
        <v>0</v>
      </c>
      <c r="AM10" s="4">
        <f ca="1">IF(OR(AM4&lt;Inputs!$O$13,Inputs!$O$13=0),'Depr - Alt #2'!AN53+AL10,0)</f>
        <v>0</v>
      </c>
      <c r="AN10" s="4">
        <f ca="1">IF(OR(AN4&lt;Inputs!$O$13,Inputs!$O$13=0),'Depr - Alt #2'!AO53+AM10,0)</f>
        <v>0</v>
      </c>
      <c r="AO10" s="4">
        <f ca="1">IF(OR(AO4&lt;Inputs!$O$13,Inputs!$O$13=0),'Depr - Alt #2'!AP53+AN10,0)</f>
        <v>0</v>
      </c>
      <c r="AP10" s="4">
        <f ca="1">IF(OR(AP4&lt;Inputs!$O$13,Inputs!$O$13=0),'Depr - Alt #2'!AQ53+AO10,0)</f>
        <v>0</v>
      </c>
      <c r="AQ10" s="4">
        <f ca="1">IF(OR(AQ4&lt;Inputs!$O$13,Inputs!$O$13=0),'Depr - Alt #2'!AR53+AP10,0)</f>
        <v>0</v>
      </c>
      <c r="AR10" s="4">
        <f ca="1">IF(OR(AR4&lt;Inputs!$O$13,Inputs!$O$13=0),'Depr - Alt #2'!AS53+AQ10,0)</f>
        <v>0</v>
      </c>
      <c r="AS10" s="4">
        <f ca="1">IF(OR(AS4&lt;Inputs!$O$13,Inputs!$O$13=0),'Depr - Alt #2'!AT53+AR10,0)</f>
        <v>0</v>
      </c>
      <c r="AT10" s="4">
        <f ca="1">IF(OR(AT4&lt;Inputs!$O$13,Inputs!$O$13=0),'Depr - Alt #2'!AU53+AS10,0)</f>
        <v>0</v>
      </c>
      <c r="AU10" s="4">
        <f ca="1">IF(OR(AU4&lt;Inputs!$O$13,Inputs!$O$13=0),'Depr - Alt #2'!AV53+AT10,0)</f>
        <v>0</v>
      </c>
      <c r="AV10" s="4">
        <f ca="1">IF(OR(AV4&lt;Inputs!$O$13,Inputs!$O$13=0),'Depr - Alt #2'!AW53+AU10,0)</f>
        <v>0</v>
      </c>
      <c r="AW10" s="4">
        <f ca="1">IF(OR(AW4&lt;Inputs!$O$13,Inputs!$O$13=0),'Depr - Alt #2'!AX53+AV10,0)</f>
        <v>0</v>
      </c>
      <c r="AX10" s="4">
        <f ca="1">IF(OR(AX4&lt;Inputs!$O$13,Inputs!$O$13=0),'Depr - Alt #2'!AY53+AW10,0)</f>
        <v>0</v>
      </c>
      <c r="AY10" s="4">
        <f ca="1">IF(OR(AY4&lt;Inputs!$O$13,Inputs!$O$13=0),'Depr - Alt #2'!AZ53+AX10,0)</f>
        <v>0</v>
      </c>
      <c r="AZ10" s="4">
        <f ca="1">IF(OR(AZ4&lt;Inputs!$O$13,Inputs!$O$13=0),'Depr - Alt #2'!BA53+AY10,0)</f>
        <v>0</v>
      </c>
      <c r="BA10" s="4">
        <f ca="1">IF(OR(BA4&lt;Inputs!$O$13,Inputs!$O$13=0),'Depr - Alt #2'!BB53+AZ10,0)</f>
        <v>0</v>
      </c>
      <c r="BB10" s="4">
        <f ca="1">IF(OR(BB4&lt;Inputs!$O$13,Inputs!$O$13=0),'Depr - Alt #2'!BC53+BA10,0)</f>
        <v>0</v>
      </c>
      <c r="BC10" s="4">
        <f ca="1">IF(OR(BC4&lt;Inputs!$O$13,Inputs!$O$13=0),'Depr - Alt #2'!BD53+BB10,0)</f>
        <v>0</v>
      </c>
      <c r="BD10" s="4">
        <f ca="1">IF(OR(BD4&lt;Inputs!$O$13,Inputs!$O$13=0),'Depr - Alt #2'!BE53+BC10,0)</f>
        <v>0</v>
      </c>
      <c r="BE10" s="4">
        <f ca="1">IF(OR(BE4&lt;Inputs!$O$13,Inputs!$O$13=0),'Depr - Alt #2'!BF53+BD10,0)</f>
        <v>0</v>
      </c>
      <c r="BF10" s="4">
        <f ca="1">IF(OR(BF4&lt;Inputs!$O$13,Inputs!$O$13=0),'Depr - Alt #2'!BG53+BE10,0)</f>
        <v>0</v>
      </c>
      <c r="BG10" s="4">
        <f ca="1">IF(OR(BG4&lt;Inputs!$O$13,Inputs!$O$13=0),'Depr - Alt #2'!BH53+BF10,0)</f>
        <v>0</v>
      </c>
      <c r="BH10" s="4">
        <f ca="1">IF(OR(BH4&lt;Inputs!$O$13,Inputs!$O$13=0),'Depr - Alt #2'!BI53+BG10,0)</f>
        <v>0</v>
      </c>
      <c r="BI10" s="4">
        <f ca="1">IF(OR(BI4&lt;Inputs!$O$13,Inputs!$O$13=0),'Depr - Alt #2'!BJ53+BH10,0)</f>
        <v>0</v>
      </c>
      <c r="BJ10" s="4">
        <f ca="1">IF(OR(BJ4&lt;Inputs!$O$13,Inputs!$O$13=0),'Depr - Alt #2'!BK53+BI10,0)</f>
        <v>0</v>
      </c>
      <c r="BK10" s="4">
        <f ca="1">IF(OR(BK4&lt;Inputs!$O$13,Inputs!$O$13=0),'Depr - Alt #2'!BL53+BJ10,0)</f>
        <v>0</v>
      </c>
      <c r="BL10" s="4">
        <f ca="1">IF(OR(BL4&lt;Inputs!$O$13,Inputs!$O$13=0),'Depr - Alt #2'!BM53+BK10,0)</f>
        <v>0</v>
      </c>
      <c r="BM10" s="4">
        <f ca="1">IF(OR(BM4&lt;Inputs!$O$13,Inputs!$O$13=0),'Depr - Alt #2'!BN53+BL10,0)</f>
        <v>0</v>
      </c>
      <c r="BN10" s="4">
        <f ca="1">IF(OR(BN4&lt;Inputs!$O$13,Inputs!$O$13=0),'Depr - Alt #2'!BO53+BM10,0)</f>
        <v>0</v>
      </c>
      <c r="BO10" s="4">
        <f ca="1">IF(OR(BO4&lt;Inputs!$O$13,Inputs!$O$13=0),'Depr - Alt #2'!BP53+BN10,0)</f>
        <v>0</v>
      </c>
      <c r="BP10" s="4">
        <f ca="1">IF(OR(BP4&lt;Inputs!$O$13,Inputs!$O$13=0),'Depr - Alt #2'!BQ53+BO10,0)</f>
        <v>0</v>
      </c>
      <c r="BQ10" s="4">
        <f ca="1">IF(OR(BQ4&lt;Inputs!$O$13,Inputs!$O$13=0),'Depr - Alt #2'!BR53+BP10,0)</f>
        <v>0</v>
      </c>
      <c r="BR10" s="4">
        <f ca="1">IF(OR(BR4&lt;Inputs!$O$13,Inputs!$O$13=0),'Depr - Alt #2'!BS53+BQ10,0)</f>
        <v>0</v>
      </c>
      <c r="BS10" s="4">
        <f ca="1">IF(OR(BS4&lt;Inputs!$O$13,Inputs!$O$13=0),'Depr - Alt #2'!BT53+BR10,0)</f>
        <v>0</v>
      </c>
      <c r="BT10" s="4">
        <f ca="1">IF(OR(BT4&lt;Inputs!$O$13,Inputs!$O$13=0),'Depr - Alt #2'!BU53+BS10,0)</f>
        <v>0</v>
      </c>
      <c r="BU10" s="4">
        <f ca="1">IF(OR(BU4&lt;Inputs!$O$13,Inputs!$O$13=0),'Depr - Alt #2'!BV53+BT10,0)</f>
        <v>0</v>
      </c>
      <c r="BV10" s="4">
        <f ca="1">IF(OR(BV4&lt;Inputs!$O$13,Inputs!$O$13=0),'Depr - Alt #2'!BW53+BU10,0)</f>
        <v>0</v>
      </c>
      <c r="BW10" s="4">
        <f ca="1">IF(OR(BW4&lt;Inputs!$O$13,Inputs!$O$13=0),'Depr - Alt #2'!BX53+BV10,0)</f>
        <v>0</v>
      </c>
      <c r="BX10" s="4">
        <f ca="1">IF(OR(BX4&lt;Inputs!$O$13,Inputs!$O$13=0),'Depr - Alt #2'!BY53+BW10,0)</f>
        <v>0</v>
      </c>
      <c r="BY10" s="4">
        <f ca="1">IF(OR(BY4&lt;Inputs!$O$13,Inputs!$O$13=0),'Depr - Alt #2'!BZ53+BX10,0)</f>
        <v>0</v>
      </c>
      <c r="BZ10" s="4">
        <f ca="1">IF(OR(BZ4&lt;Inputs!$O$13,Inputs!$O$13=0),'Depr - Alt #2'!CA53+BY10,0)</f>
        <v>0</v>
      </c>
      <c r="CA10" s="4">
        <f ca="1">IF(OR(CA4&lt;Inputs!$O$13,Inputs!$O$13=0),'Depr - Alt #2'!CB53+BZ10,0)</f>
        <v>0</v>
      </c>
      <c r="CB10" s="4">
        <f ca="1">IF(OR(CB4&lt;Inputs!$O$13,Inputs!$O$13=0),'Depr - Alt #2'!CC53+CA10,0)</f>
        <v>0</v>
      </c>
      <c r="CC10" s="4">
        <f ca="1">IF(OR(CC4&lt;Inputs!$O$13,Inputs!$O$13=0),'Depr - Alt #2'!CD53+CB10,0)</f>
        <v>0</v>
      </c>
      <c r="CD10" s="4">
        <f ca="1">IF(OR(CD4&lt;Inputs!$O$13,Inputs!$O$13=0),'Depr - Alt #2'!CE53+CC10,0)</f>
        <v>0</v>
      </c>
      <c r="CE10" s="4">
        <f ca="1">IF(OR(CE4&lt;Inputs!$O$13,Inputs!$O$13=0),'Depr - Alt #2'!CF53+CD10,0)</f>
        <v>0</v>
      </c>
      <c r="CF10" s="4">
        <f ca="1">IF(OR(CF4&lt;Inputs!$O$13,Inputs!$O$13=0),'Depr - Alt #2'!CG53+CE10,0)</f>
        <v>0</v>
      </c>
      <c r="CG10" s="4">
        <f ca="1">IF(OR(CG4&lt;Inputs!$O$13,Inputs!$O$13=0),'Depr - Alt #2'!CH53+CF10,0)</f>
        <v>0</v>
      </c>
      <c r="CH10" s="4">
        <f ca="1">IF(OR(CH4&lt;Inputs!$O$13,Inputs!$O$13=0),'Depr - Alt #2'!CI53+CG10,0)</f>
        <v>0</v>
      </c>
      <c r="CI10" s="4">
        <f ca="1">IF(OR(CI4&lt;Inputs!$O$13,Inputs!$O$13=0),'Depr - Alt #2'!CJ53+CH10,0)</f>
        <v>0</v>
      </c>
      <c r="CJ10" s="4">
        <f ca="1">IF(OR(CJ4&lt;Inputs!$O$13,Inputs!$O$13=0),'Depr - Alt #2'!CK53+CI10,0)</f>
        <v>0</v>
      </c>
      <c r="CK10" s="4">
        <f ca="1">IF(OR(CK4&lt;Inputs!$O$13,Inputs!$O$13=0),'Depr - Alt #2'!CL53+CJ10,0)</f>
        <v>0</v>
      </c>
      <c r="CL10" s="4">
        <f ca="1">IF(OR(CL4&lt;Inputs!$O$13,Inputs!$O$13=0),'Depr - Alt #2'!CM53+CK10,0)</f>
        <v>0</v>
      </c>
      <c r="CM10" s="4">
        <f ca="1">IF(OR(CM4&lt;Inputs!$O$13,Inputs!$O$13=0),'Depr - Alt #2'!CN53+CL10,0)</f>
        <v>0</v>
      </c>
      <c r="CN10" s="4">
        <f ca="1">IF(OR(CN4&lt;Inputs!$O$13,Inputs!$O$13=0),'Depr - Alt #2'!CO53+CM10,0)</f>
        <v>0</v>
      </c>
      <c r="CO10" s="4">
        <f ca="1">IF(OR(CO4&lt;Inputs!$O$13,Inputs!$O$13=0),'Depr - Alt #2'!CP53+CN10,0)</f>
        <v>0</v>
      </c>
      <c r="CP10" s="4">
        <f ca="1">IF(OR(CP4&lt;Inputs!$O$13,Inputs!$O$13=0),'Depr - Alt #2'!CQ53+CO10,0)</f>
        <v>0</v>
      </c>
      <c r="CQ10" s="4">
        <f ca="1">IF(OR(CQ4&lt;Inputs!$O$13,Inputs!$O$13=0),'Depr - Alt #2'!CR53+CP10,0)</f>
        <v>0</v>
      </c>
      <c r="CR10" s="4">
        <f ca="1">IF(OR(CR4&lt;Inputs!$O$13,Inputs!$O$13=0),'Depr - Alt #2'!CS53+CQ10,0)</f>
        <v>0</v>
      </c>
      <c r="CS10" s="4">
        <f ca="1">IF(OR(CS4&lt;Inputs!$O$13,Inputs!$O$13=0),'Depr - Alt #2'!CT53+CR10,0)</f>
        <v>0</v>
      </c>
      <c r="CT10" s="4">
        <f ca="1">IF(OR(CT4&lt;Inputs!$O$13,Inputs!$O$13=0),'Depr - Alt #2'!CU53+CS10,0)</f>
        <v>0</v>
      </c>
      <c r="CU10" s="4">
        <f ca="1">IF(OR(CU4&lt;Inputs!$O$13,Inputs!$O$13=0),'Depr - Alt #2'!CV53+CT10,0)</f>
        <v>0</v>
      </c>
      <c r="CV10" s="4">
        <f ca="1">IF(OR(CV4&lt;Inputs!$O$13,Inputs!$O$13=0),'Depr - Alt #2'!CW53+CU10,0)</f>
        <v>0</v>
      </c>
      <c r="CW10" s="4">
        <f ca="1">IF(OR(CW4&lt;Inputs!$O$13,Inputs!$O$13=0),'Depr - Alt #2'!CX53+CV10,0)</f>
        <v>0</v>
      </c>
      <c r="CX10" s="4">
        <f ca="1">IF(OR(CX4&lt;Inputs!$O$13,Inputs!$O$13=0),'Depr - Alt #2'!CY53+CW10,0)</f>
        <v>0</v>
      </c>
    </row>
    <row r="11" spans="1:103">
      <c r="A11" s="28" t="s">
        <v>319</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0</v>
      </c>
      <c r="H11" s="268">
        <f ca="1">IF(OR(H4&lt;Inputs!$O$13,Inputs!$O$13=0),('Depr - Alt #2'!I$98-'Depr - Alt #2'!I$53)*(FederalIncomeTax+ StateIncomeTax)+G11,0)</f>
        <v>0</v>
      </c>
      <c r="I11" s="268">
        <f ca="1">IF(OR(I4&lt;Inputs!$O$13,Inputs!$O$13=0),('Depr - Alt #2'!J$98-'Depr - Alt #2'!J$53)*(FederalIncomeTax+ StateIncomeTax)+H11,0)</f>
        <v>0</v>
      </c>
      <c r="J11" s="268">
        <f ca="1">IF(OR(J4&lt;Inputs!$O$13,Inputs!$O$13=0),('Depr - Alt #2'!K$98-'Depr - Alt #2'!K$53)*(FederalIncomeTax+ StateIncomeTax)+I11,0)</f>
        <v>0</v>
      </c>
      <c r="K11" s="268">
        <f ca="1">IF(OR(K4&lt;Inputs!$O$13,Inputs!$O$13=0),('Depr - Alt #2'!L$98-'Depr - Alt #2'!L$53)*(FederalIncomeTax+ StateIncomeTax)+J11,0)</f>
        <v>0</v>
      </c>
      <c r="L11" s="268">
        <f ca="1">IF(OR(L4&lt;Inputs!$O$13,Inputs!$O$13=0),('Depr - Alt #2'!M$98-'Depr - Alt #2'!M$53)*(FederalIncomeTax+ StateIncomeTax)+K11,0)</f>
        <v>0</v>
      </c>
      <c r="M11" s="268">
        <f ca="1">IF(OR(M4&lt;Inputs!$O$13,Inputs!$O$13=0),('Depr - Alt #2'!N$98-'Depr - Alt #2'!N$53)*(FederalIncomeTax+ StateIncomeTax)+L11,0)</f>
        <v>0</v>
      </c>
      <c r="N11" s="268">
        <f ca="1">IF(OR(N4&lt;Inputs!$O$13,Inputs!$O$13=0),('Depr - Alt #2'!O$98-'Depr - Alt #2'!O$53)*(FederalIncomeTax+ StateIncomeTax)+M11,0)</f>
        <v>0</v>
      </c>
      <c r="O11" s="268">
        <f ca="1">IF(OR(O4&lt;Inputs!$O$13,Inputs!$O$13=0),('Depr - Alt #2'!P$98-'Depr - Alt #2'!P$53)*(FederalIncomeTax+ StateIncomeTax)+N11,0)</f>
        <v>0</v>
      </c>
      <c r="P11" s="268">
        <f ca="1">IF(OR(P4&lt;Inputs!$O$13,Inputs!$O$13=0),('Depr - Alt #2'!Q$98-'Depr - Alt #2'!Q$53)*(FederalIncomeTax+ StateIncomeTax)+O11,0)</f>
        <v>0</v>
      </c>
      <c r="Q11" s="268">
        <f ca="1">IF(OR(Q4&lt;Inputs!$O$13,Inputs!$O$13=0),('Depr - Alt #2'!R$98-'Depr - Alt #2'!R$53)*(FederalIncomeTax+ StateIncomeTax)+P11,0)</f>
        <v>0</v>
      </c>
      <c r="R11" s="268">
        <f ca="1">IF(OR(R4&lt;Inputs!$O$13,Inputs!$O$13=0),('Depr - Alt #2'!S$98-'Depr - Alt #2'!S$53)*(FederalIncomeTax+ StateIncomeTax)+Q11,0)</f>
        <v>0</v>
      </c>
      <c r="S11" s="268">
        <f ca="1">IF(OR(S4&lt;Inputs!$O$13,Inputs!$O$13=0),('Depr - Alt #2'!T$98-'Depr - Alt #2'!T$53)*(FederalIncomeTax+ StateIncomeTax)+R11,0)</f>
        <v>0</v>
      </c>
      <c r="T11" s="268">
        <f ca="1">IF(OR(T4&lt;Inputs!$O$13,Inputs!$O$13=0),('Depr - Alt #2'!U$98-'Depr - Alt #2'!U$53)*(FederalIncomeTax+ StateIncomeTax)+S11,0)</f>
        <v>0</v>
      </c>
      <c r="U11" s="268">
        <f ca="1">IF(OR(U4&lt;Inputs!$O$13,Inputs!$O$13=0),('Depr - Alt #2'!V$98-'Depr - Alt #2'!V$53)*(FederalIncomeTax+ StateIncomeTax)+T11,0)</f>
        <v>0</v>
      </c>
      <c r="V11" s="268">
        <f ca="1">IF(OR(V4&lt;Inputs!$O$13,Inputs!$O$13=0),('Depr - Alt #2'!W$98-'Depr - Alt #2'!W$53)*(FederalIncomeTax+ StateIncomeTax)+U11,0)</f>
        <v>0</v>
      </c>
      <c r="W11" s="268">
        <f ca="1">IF(OR(W4&lt;Inputs!$O$13,Inputs!$O$13=0),('Depr - Alt #2'!X$98-'Depr - Alt #2'!X$53)*(FederalIncomeTax+ StateIncomeTax)+V11,0)</f>
        <v>0</v>
      </c>
      <c r="X11" s="268">
        <f ca="1">IF(OR(X4&lt;Inputs!$O$13,Inputs!$O$13=0),('Depr - Alt #2'!Y$98-'Depr - Alt #2'!Y$53)*(FederalIncomeTax+ StateIncomeTax)+W11,0)</f>
        <v>0</v>
      </c>
      <c r="Y11" s="268">
        <f ca="1">IF(OR(Y4&lt;Inputs!$O$13,Inputs!$O$13=0),('Depr - Alt #2'!Z$98-'Depr - Alt #2'!Z$53)*(FederalIncomeTax+ StateIncomeTax)+X11,0)</f>
        <v>0</v>
      </c>
      <c r="Z11" s="268">
        <f ca="1">IF(OR(Z4&lt;Inputs!$O$13,Inputs!$O$13=0),('Depr - Alt #2'!AA$98-'Depr - Alt #2'!AA$53)*(FederalIncomeTax+ StateIncomeTax)+Y11,0)</f>
        <v>0</v>
      </c>
      <c r="AA11" s="268">
        <f ca="1">IF(OR(AA4&lt;Inputs!$O$13,Inputs!$O$13=0),('Depr - Alt #2'!AB$98-'Depr - Alt #2'!AB$53)*(FederalIncomeTax+ StateIncomeTax)+Z11,0)</f>
        <v>0</v>
      </c>
      <c r="AB11" s="268">
        <f ca="1">IF(OR(AB4&lt;Inputs!$O$13,Inputs!$O$13=0),('Depr - Alt #2'!AC$98-'Depr - Alt #2'!AC$53)*(FederalIncomeTax+ StateIncomeTax)+AA11,0)</f>
        <v>0</v>
      </c>
      <c r="AC11" s="268">
        <f ca="1">IF(OR(AC4&lt;Inputs!$O$13,Inputs!$O$13=0),('Depr - Alt #2'!AD$98-'Depr - Alt #2'!AD$53)*(FederalIncomeTax+ StateIncomeTax)+AB11,0)</f>
        <v>0</v>
      </c>
      <c r="AD11" s="268">
        <f ca="1">IF(OR(AD4&lt;Inputs!$O$13,Inputs!$O$13=0),('Depr - Alt #2'!AE$98-'Depr - Alt #2'!AE$53)*(FederalIncomeTax+ StateIncomeTax)+AC11,0)</f>
        <v>0</v>
      </c>
      <c r="AE11" s="268">
        <f ca="1">IF(OR(AE4&lt;Inputs!$O$13,Inputs!$O$13=0),('Depr - Alt #2'!AF$98-'Depr - Alt #2'!AF$53)*(FederalIncomeTax+ StateIncomeTax)+AD11,0)</f>
        <v>0</v>
      </c>
      <c r="AF11" s="268">
        <f ca="1">IF(OR(AF4&lt;Inputs!$O$13,Inputs!$O$13=0),('Depr - Alt #2'!AG$98-'Depr - Alt #2'!AG$53)*(FederalIncomeTax+ StateIncomeTax)+AE11,0)</f>
        <v>0</v>
      </c>
      <c r="AG11" s="268">
        <f ca="1">IF(OR(AG4&lt;Inputs!$O$13,Inputs!$O$13=0),('Depr - Alt #2'!AH$98-'Depr - Alt #2'!AH$53)*(FederalIncomeTax+ StateIncomeTax)+AF11,0)</f>
        <v>0</v>
      </c>
      <c r="AH11" s="268">
        <f ca="1">IF(OR(AH4&lt;Inputs!$O$13,Inputs!$O$13=0),('Depr - Alt #2'!AI$98-'Depr - Alt #2'!AI$53)*(FederalIncomeTax+ StateIncomeTax)+AG11,0)</f>
        <v>0</v>
      </c>
      <c r="AI11" s="268">
        <f ca="1">IF(OR(AI4&lt;Inputs!$O$13,Inputs!$O$13=0),('Depr - Alt #2'!AJ$98-'Depr - Alt #2'!AJ$53)*(FederalIncomeTax+ StateIncomeTax)+AH11,0)</f>
        <v>0</v>
      </c>
      <c r="AJ11" s="268">
        <f ca="1">IF(OR(AJ4&lt;Inputs!$O$13,Inputs!$O$13=0),('Depr - Alt #2'!AK$98-'Depr - Alt #2'!AK$53)*(FederalIncomeTax+ StateIncomeTax)+AI11,0)</f>
        <v>0</v>
      </c>
      <c r="AK11" s="268">
        <f ca="1">IF(OR(AK4&lt;Inputs!$O$13,Inputs!$O$13=0),('Depr - Alt #2'!AL$98-'Depr - Alt #2'!AL$53)*(FederalIncomeTax+ StateIncomeTax)+AJ11,0)</f>
        <v>0</v>
      </c>
      <c r="AL11" s="268">
        <f ca="1">IF(OR(AL4&lt;Inputs!$O$13,Inputs!$O$13=0),('Depr - Alt #2'!AM$98-'Depr - Alt #2'!AM$53)*(FederalIncomeTax+ StateIncomeTax)+AK11,0)</f>
        <v>0</v>
      </c>
      <c r="AM11" s="268">
        <f ca="1">IF(OR(AM4&lt;Inputs!$O$13,Inputs!$O$13=0),('Depr - Alt #2'!AN$98-'Depr - Alt #2'!AN$53)*(FederalIncomeTax+ StateIncomeTax)+AL11,0)</f>
        <v>0</v>
      </c>
      <c r="AN11" s="268">
        <f ca="1">IF(OR(AN4&lt;Inputs!$O$13,Inputs!$O$13=0),('Depr - Alt #2'!AO$98-'Depr - Alt #2'!AO$53)*(FederalIncomeTax+ StateIncomeTax)+AM11,0)</f>
        <v>0</v>
      </c>
      <c r="AO11" s="268">
        <f ca="1">IF(OR(AO4&lt;Inputs!$O$13,Inputs!$O$13=0),('Depr - Alt #2'!AP$98-'Depr - Alt #2'!AP$53)*(FederalIncomeTax+ StateIncomeTax)+AN11,0)</f>
        <v>0</v>
      </c>
      <c r="AP11" s="268">
        <f ca="1">IF(OR(AP4&lt;Inputs!$O$13,Inputs!$O$13=0),('Depr - Alt #2'!AQ$98-'Depr - Alt #2'!AQ$53)*(FederalIncomeTax+ StateIncomeTax)+AO11,0)</f>
        <v>0</v>
      </c>
      <c r="AQ11" s="268">
        <f ca="1">IF(OR(AQ4&lt;Inputs!$O$13,Inputs!$O$13=0),('Depr - Alt #2'!AR$98-'Depr - Alt #2'!AR$53)*(FederalIncomeTax+ StateIncomeTax)+AP11,0)</f>
        <v>0</v>
      </c>
      <c r="AR11" s="268">
        <f ca="1">IF(OR(AR4&lt;Inputs!$O$13,Inputs!$O$13=0),('Depr - Alt #2'!AS$98-'Depr - Alt #2'!AS$53)*(FederalIncomeTax+ StateIncomeTax)+AQ11,0)</f>
        <v>0</v>
      </c>
      <c r="AS11" s="268">
        <f ca="1">IF(OR(AS4&lt;Inputs!$O$13,Inputs!$O$13=0),('Depr - Alt #2'!AT$98-'Depr - Alt #2'!AT$53)*(FederalIncomeTax+ StateIncomeTax)+AR11,0)</f>
        <v>0</v>
      </c>
      <c r="AT11" s="268">
        <f ca="1">IF(OR(AT4&lt;Inputs!$O$13,Inputs!$O$13=0),('Depr - Alt #2'!AU$98-'Depr - Alt #2'!AU$53)*(FederalIncomeTax+ StateIncomeTax)+AS11,0)</f>
        <v>0</v>
      </c>
      <c r="AU11" s="268">
        <f ca="1">IF(OR(AU4&lt;Inputs!$O$13,Inputs!$O$13=0),('Depr - Alt #2'!AV$98-'Depr - Alt #2'!AV$53)*(FederalIncomeTax+ StateIncomeTax)+AT11,0)</f>
        <v>0</v>
      </c>
      <c r="AV11" s="268">
        <f ca="1">IF(OR(AV4&lt;Inputs!$O$13,Inputs!$O$13=0),('Depr - Alt #2'!AW$98-'Depr - Alt #2'!AW$53)*(FederalIncomeTax+ StateIncomeTax)+AU11,0)</f>
        <v>0</v>
      </c>
      <c r="AW11" s="268">
        <f ca="1">IF(OR(AW4&lt;Inputs!$O$13,Inputs!$O$13=0),('Depr - Alt #2'!AX$98-'Depr - Alt #2'!AX$53)*(FederalIncomeTax+ StateIncomeTax)+AV11,0)</f>
        <v>0</v>
      </c>
      <c r="AX11" s="268">
        <f ca="1">IF(OR(AX4&lt;Inputs!$O$13,Inputs!$O$13=0),('Depr - Alt #2'!AY$98-'Depr - Alt #2'!AY$53)*(FederalIncomeTax+ StateIncomeTax)+AW11,0)</f>
        <v>0</v>
      </c>
      <c r="AY11" s="268">
        <f ca="1">IF(OR(AY4&lt;Inputs!$O$13,Inputs!$O$13=0),('Depr - Alt #2'!AZ$98-'Depr - Alt #2'!AZ$53)*(FederalIncomeTax+ StateIncomeTax)+AX11,0)</f>
        <v>0</v>
      </c>
      <c r="AZ11" s="268">
        <f ca="1">IF(OR(AZ4&lt;Inputs!$O$13,Inputs!$O$13=0),('Depr - Alt #2'!BA$98-'Depr - Alt #2'!BA$53)*(FederalIncomeTax+ StateIncomeTax)+AY11,0)</f>
        <v>0</v>
      </c>
      <c r="BA11" s="268">
        <f ca="1">IF(OR(BA4&lt;Inputs!$O$13,Inputs!$O$13=0),('Depr - Alt #2'!BB$98-'Depr - Alt #2'!BB$53)*(FederalIncomeTax+ StateIncomeTax)+AZ11,0)</f>
        <v>0</v>
      </c>
      <c r="BB11" s="268">
        <f ca="1">IF(OR(BB4&lt;Inputs!$O$13,Inputs!$O$13=0),('Depr - Alt #2'!BC$98-'Depr - Alt #2'!BC$53)*(FederalIncomeTax+ StateIncomeTax)+BA11,0)</f>
        <v>0</v>
      </c>
      <c r="BC11" s="268">
        <f ca="1">IF(OR(BC4&lt;Inputs!$O$13,Inputs!$O$13=0),('Depr - Alt #2'!BD$98-'Depr - Alt #2'!BD$53)*(FederalIncomeTax+ StateIncomeTax)+BB11,0)</f>
        <v>0</v>
      </c>
      <c r="BD11" s="268">
        <f ca="1">IF(OR(BD4&lt;Inputs!$O$13,Inputs!$O$13=0),('Depr - Alt #2'!BE$98-'Depr - Alt #2'!BE$53)*(FederalIncomeTax+ StateIncomeTax)+BC11,0)</f>
        <v>0</v>
      </c>
      <c r="BE11" s="268">
        <f ca="1">IF(OR(BE4&lt;Inputs!$O$13,Inputs!$O$13=0),('Depr - Alt #2'!BF$98-'Depr - Alt #2'!BF$53)*(FederalIncomeTax+ StateIncomeTax)+BD11,0)</f>
        <v>0</v>
      </c>
      <c r="BF11" s="268">
        <f ca="1">IF(OR(BF4&lt;Inputs!$O$13,Inputs!$O$13=0),('Depr - Alt #2'!BG$98-'Depr - Alt #2'!BG$53)*(FederalIncomeTax+ StateIncomeTax)+BE11,0)</f>
        <v>0</v>
      </c>
      <c r="BG11" s="268">
        <f ca="1">IF(OR(BG4&lt;Inputs!$O$13,Inputs!$O$13=0),('Depr - Alt #2'!BH$98-'Depr - Alt #2'!BH$53)*(FederalIncomeTax+ StateIncomeTax)+BF11,0)</f>
        <v>0</v>
      </c>
      <c r="BH11" s="268">
        <f ca="1">IF(OR(BH4&lt;Inputs!$O$13,Inputs!$O$13=0),('Depr - Alt #2'!BI$98-'Depr - Alt #2'!BI$53)*(FederalIncomeTax+ StateIncomeTax)+BG11,0)</f>
        <v>0</v>
      </c>
      <c r="BI11" s="268">
        <f ca="1">IF(OR(BI4&lt;Inputs!$O$13,Inputs!$O$13=0),('Depr - Alt #2'!BJ$98-'Depr - Alt #2'!BJ$53)*(FederalIncomeTax+ StateIncomeTax)+BH11,0)</f>
        <v>0</v>
      </c>
      <c r="BJ11" s="268">
        <f ca="1">IF(OR(BJ4&lt;Inputs!$O$13,Inputs!$O$13=0),('Depr - Alt #2'!BK$98-'Depr - Alt #2'!BK$53)*(FederalIncomeTax+ StateIncomeTax)+BI11,0)</f>
        <v>0</v>
      </c>
      <c r="BK11" s="268">
        <f ca="1">IF(OR(BK4&lt;Inputs!$O$13,Inputs!$O$13=0),('Depr - Alt #2'!BL$98-'Depr - Alt #2'!BL$53)*(FederalIncomeTax+ StateIncomeTax)+BJ11,0)</f>
        <v>0</v>
      </c>
      <c r="BL11" s="268">
        <f ca="1">IF(OR(BL4&lt;Inputs!$O$13,Inputs!$O$13=0),('Depr - Alt #2'!BM$98-'Depr - Alt #2'!BM$53)*(FederalIncomeTax+ StateIncomeTax)+BK11,0)</f>
        <v>0</v>
      </c>
      <c r="BM11" s="268">
        <f ca="1">IF(OR(BM4&lt;Inputs!$O$13,Inputs!$O$13=0),('Depr - Alt #2'!BN$98-'Depr - Alt #2'!BN$53)*(FederalIncomeTax+ StateIncomeTax)+BL11,0)</f>
        <v>0</v>
      </c>
      <c r="BN11" s="268">
        <f ca="1">IF(OR(BN4&lt;Inputs!$O$13,Inputs!$O$13=0),('Depr - Alt #2'!BO$98-'Depr - Alt #2'!BO$53)*(FederalIncomeTax+ StateIncomeTax)+BM11,0)</f>
        <v>0</v>
      </c>
      <c r="BO11" s="268">
        <f ca="1">IF(OR(BO4&lt;Inputs!$O$13,Inputs!$O$13=0),('Depr - Alt #2'!BP$98-'Depr - Alt #2'!BP$53)*(FederalIncomeTax+ StateIncomeTax)+BN11,0)</f>
        <v>0</v>
      </c>
      <c r="BP11" s="268">
        <f ca="1">IF(OR(BP4&lt;Inputs!$O$13,Inputs!$O$13=0),('Depr - Alt #2'!BQ$98-'Depr - Alt #2'!BQ$53)*(FederalIncomeTax+ StateIncomeTax)+BO11,0)</f>
        <v>0</v>
      </c>
      <c r="BQ11" s="268">
        <f ca="1">IF(OR(BQ4&lt;Inputs!$O$13,Inputs!$O$13=0),('Depr - Alt #2'!BR$98-'Depr - Alt #2'!BR$53)*(FederalIncomeTax+ StateIncomeTax)+BP11,0)</f>
        <v>0</v>
      </c>
      <c r="BR11" s="268">
        <f ca="1">IF(OR(BR4&lt;Inputs!$O$13,Inputs!$O$13=0),('Depr - Alt #2'!BS$98-'Depr - Alt #2'!BS$53)*(FederalIncomeTax+ StateIncomeTax)+BQ11,0)</f>
        <v>0</v>
      </c>
      <c r="BS11" s="268">
        <f ca="1">IF(OR(BS4&lt;Inputs!$O$13,Inputs!$O$13=0),('Depr - Alt #2'!BT$98-'Depr - Alt #2'!BT$53)*(FederalIncomeTax+ StateIncomeTax)+BR11,0)</f>
        <v>0</v>
      </c>
      <c r="BT11" s="268">
        <f ca="1">IF(OR(BT4&lt;Inputs!$O$13,Inputs!$O$13=0),('Depr - Alt #2'!BU$98-'Depr - Alt #2'!BU$53)*(FederalIncomeTax+ StateIncomeTax)+BS11,0)</f>
        <v>0</v>
      </c>
      <c r="BU11" s="268">
        <f ca="1">IF(OR(BU4&lt;Inputs!$O$13,Inputs!$O$13=0),('Depr - Alt #2'!BV$98-'Depr - Alt #2'!BV$53)*(FederalIncomeTax+ StateIncomeTax)+BT11,0)</f>
        <v>0</v>
      </c>
      <c r="BV11" s="268">
        <f ca="1">IF(OR(BV4&lt;Inputs!$O$13,Inputs!$O$13=0),('Depr - Alt #2'!BW$98-'Depr - Alt #2'!BW$53)*(FederalIncomeTax+ StateIncomeTax)+BU11,0)</f>
        <v>0</v>
      </c>
      <c r="BW11" s="268">
        <f ca="1">IF(OR(BW4&lt;Inputs!$O$13,Inputs!$O$13=0),('Depr - Alt #2'!BX$98-'Depr - Alt #2'!BX$53)*(FederalIncomeTax+ StateIncomeTax)+BV11,0)</f>
        <v>0</v>
      </c>
      <c r="BX11" s="268">
        <f ca="1">IF(OR(BX4&lt;Inputs!$O$13,Inputs!$O$13=0),('Depr - Alt #2'!BY$98-'Depr - Alt #2'!BY$53)*(FederalIncomeTax+ StateIncomeTax)+BW11,0)</f>
        <v>0</v>
      </c>
      <c r="BY11" s="268">
        <f ca="1">IF(OR(BY4&lt;Inputs!$O$13,Inputs!$O$13=0),('Depr - Alt #2'!BZ$98-'Depr - Alt #2'!BZ$53)*(FederalIncomeTax+ StateIncomeTax)+BX11,0)</f>
        <v>0</v>
      </c>
      <c r="BZ11" s="268">
        <f ca="1">IF(OR(BZ4&lt;Inputs!$O$13,Inputs!$O$13=0),('Depr - Alt #2'!CA$98-'Depr - Alt #2'!CA$53)*(FederalIncomeTax+ StateIncomeTax)+BY11,0)</f>
        <v>0</v>
      </c>
      <c r="CA11" s="268">
        <f ca="1">IF(OR(CA4&lt;Inputs!$O$13,Inputs!$O$13=0),('Depr - Alt #2'!CB$98-'Depr - Alt #2'!CB$53)*(FederalIncomeTax+ StateIncomeTax)+BZ11,0)</f>
        <v>0</v>
      </c>
      <c r="CB11" s="268">
        <f ca="1">IF(OR(CB4&lt;Inputs!$O$13,Inputs!$O$13=0),('Depr - Alt #2'!CC$98-'Depr - Alt #2'!CC$53)*(FederalIncomeTax+ StateIncomeTax)+CA11,0)</f>
        <v>0</v>
      </c>
      <c r="CC11" s="268">
        <f ca="1">IF(OR(CC4&lt;Inputs!$O$13,Inputs!$O$13=0),('Depr - Alt #2'!CD$98-'Depr - Alt #2'!CD$53)*(FederalIncomeTax+ StateIncomeTax)+CB11,0)</f>
        <v>0</v>
      </c>
      <c r="CD11" s="268">
        <f ca="1">IF(OR(CD4&lt;Inputs!$O$13,Inputs!$O$13=0),('Depr - Alt #2'!CE$98-'Depr - Alt #2'!CE$53)*(FederalIncomeTax+ StateIncomeTax)+CC11,0)</f>
        <v>0</v>
      </c>
      <c r="CE11" s="268">
        <f ca="1">IF(OR(CE4&lt;Inputs!$O$13,Inputs!$O$13=0),('Depr - Alt #2'!CF$98-'Depr - Alt #2'!CF$53)*(FederalIncomeTax+ StateIncomeTax)+CD11,0)</f>
        <v>0</v>
      </c>
      <c r="CF11" s="268">
        <f ca="1">IF(OR(CF4&lt;Inputs!$O$13,Inputs!$O$13=0),('Depr - Alt #2'!CG$98-'Depr - Alt #2'!CG$53)*(FederalIncomeTax+ StateIncomeTax)+CE11,0)</f>
        <v>0</v>
      </c>
      <c r="CG11" s="268">
        <f ca="1">IF(OR(CG4&lt;Inputs!$O$13,Inputs!$O$13=0),('Depr - Alt #2'!CH$98-'Depr - Alt #2'!CH$53)*(FederalIncomeTax+ StateIncomeTax)+CF11,0)</f>
        <v>0</v>
      </c>
      <c r="CH11" s="268">
        <f ca="1">IF(OR(CH4&lt;Inputs!$O$13,Inputs!$O$13=0),('Depr - Alt #2'!CI$98-'Depr - Alt #2'!CI$53)*(FederalIncomeTax+ StateIncomeTax)+CG11,0)</f>
        <v>0</v>
      </c>
      <c r="CI11" s="268">
        <f ca="1">IF(OR(CI4&lt;Inputs!$O$13,Inputs!$O$13=0),('Depr - Alt #2'!CJ$98-'Depr - Alt #2'!CJ$53)*(FederalIncomeTax+ StateIncomeTax)+CH11,0)</f>
        <v>0</v>
      </c>
      <c r="CJ11" s="268">
        <f ca="1">IF(OR(CJ4&lt;Inputs!$O$13,Inputs!$O$13=0),('Depr - Alt #2'!CK$98-'Depr - Alt #2'!CK$53)*(FederalIncomeTax+ StateIncomeTax)+CI11,0)</f>
        <v>0</v>
      </c>
      <c r="CK11" s="268">
        <f ca="1">IF(OR(CK4&lt;Inputs!$O$13,Inputs!$O$13=0),('Depr - Alt #2'!CL$98-'Depr - Alt #2'!CL$53)*(FederalIncomeTax+ StateIncomeTax)+CJ11,0)</f>
        <v>0</v>
      </c>
      <c r="CL11" s="268">
        <f ca="1">IF(OR(CL4&lt;Inputs!$O$13,Inputs!$O$13=0),('Depr - Alt #2'!CM$98-'Depr - Alt #2'!CM$53)*(FederalIncomeTax+ StateIncomeTax)+CK11,0)</f>
        <v>0</v>
      </c>
      <c r="CM11" s="268">
        <f ca="1">IF(OR(CM4&lt;Inputs!$O$13,Inputs!$O$13=0),('Depr - Alt #2'!CN$98-'Depr - Alt #2'!CN$53)*(FederalIncomeTax+ StateIncomeTax)+CL11,0)</f>
        <v>0</v>
      </c>
      <c r="CN11" s="268">
        <f ca="1">IF(OR(CN4&lt;Inputs!$O$13,Inputs!$O$13=0),('Depr - Alt #2'!CO$98-'Depr - Alt #2'!CO$53)*(FederalIncomeTax+ StateIncomeTax)+CM11,0)</f>
        <v>0</v>
      </c>
      <c r="CO11" s="268">
        <f ca="1">IF(OR(CO4&lt;Inputs!$O$13,Inputs!$O$13=0),('Depr - Alt #2'!CP$98-'Depr - Alt #2'!CP$53)*(FederalIncomeTax+ StateIncomeTax)+CN11,0)</f>
        <v>0</v>
      </c>
      <c r="CP11" s="268">
        <f ca="1">IF(OR(CP4&lt;Inputs!$O$13,Inputs!$O$13=0),('Depr - Alt #2'!CQ$98-'Depr - Alt #2'!CQ$53)*(FederalIncomeTax+ StateIncomeTax)+CO11,0)</f>
        <v>0</v>
      </c>
      <c r="CQ11" s="268">
        <f ca="1">IF(OR(CQ4&lt;Inputs!$O$13,Inputs!$O$13=0),('Depr - Alt #2'!CR$98-'Depr - Alt #2'!CR$53)*(FederalIncomeTax+ StateIncomeTax)+CP11,0)</f>
        <v>0</v>
      </c>
      <c r="CR11" s="268">
        <f ca="1">IF(OR(CR4&lt;Inputs!$O$13,Inputs!$O$13=0),('Depr - Alt #2'!CS$98-'Depr - Alt #2'!CS$53)*(FederalIncomeTax+ StateIncomeTax)+CQ11,0)</f>
        <v>0</v>
      </c>
      <c r="CS11" s="268">
        <f ca="1">IF(OR(CS4&lt;Inputs!$O$13,Inputs!$O$13=0),('Depr - Alt #2'!CT$98-'Depr - Alt #2'!CT$53)*(FederalIncomeTax+ StateIncomeTax)+CR11,0)</f>
        <v>0</v>
      </c>
      <c r="CT11" s="268">
        <f ca="1">IF(OR(CT4&lt;Inputs!$O$13,Inputs!$O$13=0),('Depr - Alt #2'!CU$98-'Depr - Alt #2'!CU$53)*(FederalIncomeTax+ StateIncomeTax)+CS11,0)</f>
        <v>0</v>
      </c>
      <c r="CU11" s="268">
        <f ca="1">IF(OR(CU4&lt;Inputs!$O$13,Inputs!$O$13=0),('Depr - Alt #2'!CV$98-'Depr - Alt #2'!CV$53)*(FederalIncomeTax+ StateIncomeTax)+CT11,0)</f>
        <v>0</v>
      </c>
      <c r="CV11" s="268">
        <f ca="1">IF(OR(CV4&lt;Inputs!$O$13,Inputs!$O$13=0),('Depr - Alt #2'!CW$98-'Depr - Alt #2'!CW$53)*(FederalIncomeTax+ StateIncomeTax)+CU11,0)</f>
        <v>0</v>
      </c>
      <c r="CW11" s="268">
        <f ca="1">IF(OR(CW4&lt;Inputs!$O$13,Inputs!$O$13=0),('Depr - Alt #2'!CX$98-'Depr - Alt #2'!CX$53)*(FederalIncomeTax+ StateIncomeTax)+CV11,0)</f>
        <v>0</v>
      </c>
      <c r="CX11" s="268">
        <f ca="1">IF(OR(CX4&lt;Inputs!$O$13,Inputs!$O$13=0),('Depr - Alt #2'!CY$98-'Depr - Alt #2'!CY$53)*(FederalIncomeTax+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Z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ref="CA12:CD12" ca="1" si="6">SUM(CA8:CA11)</f>
        <v>0</v>
      </c>
      <c r="CB12" s="4">
        <f t="shared" ca="1" si="6"/>
        <v>0</v>
      </c>
      <c r="CC12" s="4">
        <f t="shared" ca="1" si="6"/>
        <v>0</v>
      </c>
      <c r="CD12" s="4">
        <f t="shared" ca="1" si="6"/>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A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ref="CB15:CD15" ca="1" si="12">CB12*$B$13*$B$14</f>
        <v>0</v>
      </c>
      <c r="CC15" s="25">
        <f t="shared" ca="1" si="12"/>
        <v>0</v>
      </c>
      <c r="CD15" s="25">
        <f t="shared" ca="1" si="12"/>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326</v>
      </c>
      <c r="C19" s="4">
        <f ca="1">IF(OR(C4&lt;Inputs!$O$13,Inputs!$O$13=0),-(SUM(Inputs!$E$77:'Inputs'!E77)+C10)*PropertyTaxRate,0)</f>
        <v>0</v>
      </c>
      <c r="D19" s="4">
        <f ca="1">IF(OR(D4&lt;Inputs!$O$13,Inputs!$O$13=0),-(SUM(Inputs!$E$77:'Inputs'!F77)+D10)*PropertyTaxRate,0)</f>
        <v>0</v>
      </c>
      <c r="E19" s="4">
        <f ca="1">IF(OR(E4&lt;Inputs!$O$13,Inputs!$O$13=0),-(SUM(Inputs!$E$77:'Inputs'!G77)+E10)*PropertyTaxRate,0)</f>
        <v>0</v>
      </c>
      <c r="F19" s="4">
        <f ca="1">IF(OR(F4&lt;Inputs!$O$13,Inputs!$O$13=0),-(SUM(Inputs!$E$77:'Inputs'!H77)+F10)*PropertyTaxRate,0)</f>
        <v>0</v>
      </c>
      <c r="G19" s="4">
        <f ca="1">IF(OR(G4&lt;Inputs!$O$13,Inputs!$O$13=0),-(SUM(Inputs!$E$77:'Inputs'!I77)+G10)*PropertyTaxRate,0)</f>
        <v>0</v>
      </c>
      <c r="H19" s="4">
        <f ca="1">IF(OR(H4&lt;Inputs!$O$13,Inputs!$O$13=0),-(SUM(Inputs!$E$77:'Inputs'!J77)+H10)*PropertyTaxRate,0)</f>
        <v>0</v>
      </c>
      <c r="I19" s="4">
        <f ca="1">IF(OR(I4&lt;Inputs!$O$13,Inputs!$O$13=0),-(SUM(Inputs!$E$77:'Inputs'!K77)+I10)*PropertyTaxRate,0)</f>
        <v>0</v>
      </c>
      <c r="J19" s="4">
        <f ca="1">IF(OR(J4&lt;Inputs!$O$13,Inputs!$O$13=0),-(SUM(Inputs!$E$77:'Inputs'!L77)+J10)*PropertyTaxRate,0)</f>
        <v>0</v>
      </c>
      <c r="K19" s="4">
        <f ca="1">IF(OR(K4&lt;Inputs!$O$13,Inputs!$O$13=0),-(SUM(Inputs!$E$77:'Inputs'!M77)+K10)*PropertyTaxRate,0)</f>
        <v>0</v>
      </c>
      <c r="L19" s="4">
        <f ca="1">IF(OR(L4&lt;Inputs!$O$13,Inputs!$O$13=0),-(SUM(Inputs!$E$77:'Inputs'!N77)+L10)*PropertyTaxRate,0)</f>
        <v>0</v>
      </c>
      <c r="M19" s="4">
        <f ca="1">IF(OR(M4&lt;Inputs!$O$13,Inputs!$O$13=0),-(SUM(Inputs!$E$77:'Inputs'!O77)+M10)*PropertyTaxRate,0)</f>
        <v>0</v>
      </c>
      <c r="N19" s="4">
        <f ca="1">IF(OR(N4&lt;Inputs!$O$13,Inputs!$O$13=0),-(SUM(Inputs!$E$77:'Inputs'!P77)+N10)*PropertyTaxRate,0)</f>
        <v>0</v>
      </c>
      <c r="O19" s="4">
        <f ca="1">IF(OR(O4&lt;Inputs!$O$13,Inputs!$O$13=0),-(SUM(Inputs!$E$77:'Inputs'!Q77)+O10)*PropertyTaxRate,0)</f>
        <v>0</v>
      </c>
      <c r="P19" s="4">
        <f ca="1">IF(OR(P4&lt;Inputs!$O$13,Inputs!$O$13=0),-(SUM(Inputs!$E$77:'Inputs'!R77)+P10)*PropertyTaxRate,0)</f>
        <v>0</v>
      </c>
      <c r="Q19" s="4">
        <f ca="1">IF(OR(Q4&lt;Inputs!$O$13,Inputs!$O$13=0),-(SUM(Inputs!$E$77:'Inputs'!S77)+Q10)*PropertyTaxRate,0)</f>
        <v>0</v>
      </c>
      <c r="R19" s="4">
        <f ca="1">IF(OR(R4&lt;Inputs!$O$13,Inputs!$O$13=0),-(SUM(Inputs!$E$77:'Inputs'!T77)+R10)*PropertyTaxRate,0)</f>
        <v>0</v>
      </c>
      <c r="S19" s="4">
        <f ca="1">IF(OR(S4&lt;Inputs!$O$13,Inputs!$O$13=0),-(SUM(Inputs!$E$77:'Inputs'!U77)+S10)*PropertyTaxRate,0)</f>
        <v>0</v>
      </c>
      <c r="T19" s="4">
        <f ca="1">IF(OR(T4&lt;Inputs!$O$13,Inputs!$O$13=0),-(SUM(Inputs!$E$77:'Inputs'!V77)+T10)*PropertyTaxRate,0)</f>
        <v>0</v>
      </c>
      <c r="U19" s="4">
        <f ca="1">IF(OR(U4&lt;Inputs!$O$13,Inputs!$O$13=0),-(SUM(Inputs!$E$77:'Inputs'!W77)+U10)*PropertyTaxRate,0)</f>
        <v>0</v>
      </c>
      <c r="V19" s="4">
        <f ca="1">IF(OR(V4&lt;Inputs!$O$13,Inputs!$O$13=0),-(SUM(Inputs!$E$77:'Inputs'!X77)+V10)*PropertyTaxRate,0)</f>
        <v>0</v>
      </c>
      <c r="W19" s="4">
        <f ca="1">IF(OR(W4&lt;Inputs!$O$13,Inputs!$O$13=0),-(SUM(Inputs!$E$77:'Inputs'!Y77)+W10)*PropertyTaxRate,0)</f>
        <v>0</v>
      </c>
      <c r="X19" s="4">
        <f ca="1">IF(OR(X4&lt;Inputs!$O$13,Inputs!$O$13=0),-(SUM(Inputs!$E$77:'Inputs'!Z77)+X10)*PropertyTaxRate,0)</f>
        <v>0</v>
      </c>
      <c r="Y19" s="4">
        <f ca="1">IF(OR(Y4&lt;Inputs!$O$13,Inputs!$O$13=0),-(SUM(Inputs!$E$77:'Inputs'!AA77)+Y10)*PropertyTaxRate,0)</f>
        <v>0</v>
      </c>
      <c r="Z19" s="4">
        <f ca="1">IF(OR(Z4&lt;Inputs!$O$13,Inputs!$O$13=0),-(SUM(Inputs!$E$77:'Inputs'!AB77)+Z10)*PropertyTaxRate,0)</f>
        <v>0</v>
      </c>
      <c r="AA19" s="4">
        <f ca="1">IF(OR(AA4&lt;Inputs!$O$13,Inputs!$O$13=0),-(SUM(Inputs!$E$77:'Inputs'!AC77)+AA10)*PropertyTaxRate,0)</f>
        <v>0</v>
      </c>
      <c r="AB19" s="4">
        <f ca="1">IF(OR(AB4&lt;Inputs!$O$13,Inputs!$O$13=0),-(SUM(Inputs!$E$77:'Inputs'!AD77)+AB10)*PropertyTaxRate,0)</f>
        <v>0</v>
      </c>
      <c r="AC19" s="4">
        <f ca="1">IF(OR(AC4&lt;Inputs!$O$13,Inputs!$O$13=0),-(SUM(Inputs!$E$77:'Inputs'!AE77)+AC10)*PropertyTaxRate,0)</f>
        <v>0</v>
      </c>
      <c r="AD19" s="4">
        <f ca="1">IF(OR(AD4&lt;Inputs!$O$13,Inputs!$O$13=0),-(SUM(Inputs!$E$77:'Inputs'!AF77)+AD10)*PropertyTaxRate,0)</f>
        <v>0</v>
      </c>
      <c r="AE19" s="4">
        <f ca="1">IF(OR(AE4&lt;Inputs!$O$13,Inputs!$O$13=0),-(SUM(Inputs!$E$77:'Inputs'!AG77)+AE10)*PropertyTaxRate,0)</f>
        <v>0</v>
      </c>
      <c r="AF19" s="4">
        <f ca="1">IF(OR(AF4&lt;Inputs!$O$13,Inputs!$O$13=0),-(SUM(Inputs!$E$77:'Inputs'!AH77)+AF10)*PropertyTaxRate,0)</f>
        <v>0</v>
      </c>
      <c r="AG19" s="4">
        <f ca="1">IF(OR(AG4&lt;Inputs!$O$13,Inputs!$O$13=0),-(SUM(Inputs!$E$77:'Inputs'!AI77)+AG10)*PropertyTaxRate,0)</f>
        <v>0</v>
      </c>
      <c r="AH19" s="4">
        <f ca="1">IF(OR(AH4&lt;Inputs!$O$13,Inputs!$O$13=0),-(SUM(Inputs!$E$77:'Inputs'!AJ77)+AH10)*PropertyTaxRate,0)</f>
        <v>0</v>
      </c>
      <c r="AI19" s="4">
        <f ca="1">IF(OR(AI4&lt;Inputs!$O$13,Inputs!$O$13=0),-(SUM(Inputs!$E$77:'Inputs'!AK77)+AI10)*PropertyTaxRate,0)</f>
        <v>0</v>
      </c>
      <c r="AJ19" s="4">
        <f ca="1">IF(OR(AJ4&lt;Inputs!$O$13,Inputs!$O$13=0),-(SUM(Inputs!$E$77:'Inputs'!AL77)+AJ10)*PropertyTaxRate,0)</f>
        <v>0</v>
      </c>
      <c r="AK19" s="4">
        <f ca="1">IF(OR(AK4&lt;Inputs!$O$13,Inputs!$O$13=0),-(SUM(Inputs!$E$77:'Inputs'!AM77)+AK10)*PropertyTaxRate,0)</f>
        <v>0</v>
      </c>
      <c r="AL19" s="4">
        <f ca="1">IF(OR(AL4&lt;Inputs!$O$13,Inputs!$O$13=0),-(SUM(Inputs!$E$77:'Inputs'!AN77)+AL10)*PropertyTaxRate,0)</f>
        <v>0</v>
      </c>
      <c r="AM19" s="4">
        <f ca="1">IF(OR(AM4&lt;Inputs!$O$13,Inputs!$O$13=0),-(SUM(Inputs!$E$77:'Inputs'!AO77)+AM10)*PropertyTaxRate,0)</f>
        <v>0</v>
      </c>
      <c r="AN19" s="4">
        <f ca="1">IF(OR(AN4&lt;Inputs!$O$13,Inputs!$O$13=0),-(SUM(Inputs!$E$77:'Inputs'!AP77)+AN10)*PropertyTaxRate,0)</f>
        <v>0</v>
      </c>
      <c r="AO19" s="4">
        <f ca="1">IF(OR(AO4&lt;Inputs!$O$13,Inputs!$O$13=0),-(SUM(Inputs!$E$77:'Inputs'!AQ77)+AO10)*PropertyTaxRate,0)</f>
        <v>0</v>
      </c>
      <c r="AP19" s="4">
        <f ca="1">IF(OR(AP4&lt;Inputs!$O$13,Inputs!$O$13=0),-(SUM(Inputs!$E$77:'Inputs'!AR77)+AP10)*PropertyTaxRate,0)</f>
        <v>0</v>
      </c>
      <c r="AQ19" s="4">
        <f ca="1">IF(OR(AQ4&lt;Inputs!$O$13,Inputs!$O$13=0),-(SUM(Inputs!$E$77:'Inputs'!AS77)+AQ10)*PropertyTaxRate,0)</f>
        <v>0</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248</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0</v>
      </c>
      <c r="H20" s="268">
        <f ca="1">IF(OR(H4&lt;Inputs!$O$13,Inputs!$O$13=0),'Depr - Alt #2'!I53,IF(H4=Inputs!$O$13,-HLOOKUP(H4-1,$B$4:$CX$12,5,FALSE)-HLOOKUP(H4-1,$B$4:$CX$12,7,FALSE),0))</f>
        <v>0</v>
      </c>
      <c r="I20" s="268">
        <f ca="1">IF(OR(I4&lt;Inputs!$O$13,Inputs!$O$13=0),'Depr - Alt #2'!J53,IF(I4=Inputs!$O$13,-HLOOKUP(I4-1,$B$4:$CX$12,5,FALSE)-HLOOKUP(I4-1,$B$4:$CX$12,7,FALSE),0))</f>
        <v>0</v>
      </c>
      <c r="J20" s="268">
        <f ca="1">IF(OR(J4&lt;Inputs!$O$13,Inputs!$O$13=0),'Depr - Alt #2'!K53,IF(J4=Inputs!$O$13,-HLOOKUP(J4-1,$B$4:$CX$12,5,FALSE)-HLOOKUP(J4-1,$B$4:$CX$12,7,FALSE),0))</f>
        <v>0</v>
      </c>
      <c r="K20" s="268">
        <f ca="1">IF(OR(K4&lt;Inputs!$O$13,Inputs!$O$13=0),'Depr - Alt #2'!L53,IF(K4=Inputs!$O$13,-HLOOKUP(K4-1,$B$4:$CX$12,5,FALSE)-HLOOKUP(K4-1,$B$4:$CX$12,7,FALSE),0))</f>
        <v>0</v>
      </c>
      <c r="L20" s="268">
        <f ca="1">IF(OR(L4&lt;Inputs!$O$13,Inputs!$O$13=0),'Depr - Alt #2'!M53,IF(L4=Inputs!$O$13,-HLOOKUP(L4-1,$B$4:$CX$12,5,FALSE)-HLOOKUP(L4-1,$B$4:$CX$12,7,FALSE),0))</f>
        <v>0</v>
      </c>
      <c r="M20" s="268">
        <f ca="1">IF(OR(M4&lt;Inputs!$O$13,Inputs!$O$13=0),'Depr - Alt #2'!N53,IF(M4=Inputs!$O$13,-HLOOKUP(M4-1,$B$4:$CX$12,5,FALSE)-HLOOKUP(M4-1,$B$4:$CX$12,7,FALSE),0))</f>
        <v>0</v>
      </c>
      <c r="N20" s="268">
        <f ca="1">IF(OR(N4&lt;Inputs!$O$13,Inputs!$O$13=0),'Depr - Alt #2'!O53,IF(N4=Inputs!$O$13,-HLOOKUP(N4-1,$B$4:$CX$12,5,FALSE)-HLOOKUP(N4-1,$B$4:$CX$12,7,FALSE),0))</f>
        <v>0</v>
      </c>
      <c r="O20" s="268">
        <f ca="1">IF(OR(O4&lt;Inputs!$O$13,Inputs!$O$13=0),'Depr - Alt #2'!P53,IF(O4=Inputs!$O$13,-HLOOKUP(O4-1,$B$4:$CX$12,5,FALSE)-HLOOKUP(O4-1,$B$4:$CX$12,7,FALSE),0))</f>
        <v>0</v>
      </c>
      <c r="P20" s="268">
        <f ca="1">IF(OR(P4&lt;Inputs!$O$13,Inputs!$O$13=0),'Depr - Alt #2'!Q53,IF(P4=Inputs!$O$13,-HLOOKUP(P4-1,$B$4:$CX$12,5,FALSE)-HLOOKUP(P4-1,$B$4:$CX$12,7,FALSE),0))</f>
        <v>0</v>
      </c>
      <c r="Q20" s="268">
        <f ca="1">IF(OR(Q4&lt;Inputs!$O$13,Inputs!$O$13=0),'Depr - Alt #2'!R53,IF(Q4=Inputs!$O$13,-HLOOKUP(Q4-1,$B$4:$CX$12,5,FALSE)-HLOOKUP(Q4-1,$B$4:$CX$12,7,FALSE),0))</f>
        <v>0</v>
      </c>
      <c r="R20" s="268">
        <f ca="1">IF(OR(R4&lt;Inputs!$O$13,Inputs!$O$13=0),'Depr - Alt #2'!S53,IF(R4=Inputs!$O$13,-HLOOKUP(R4-1,$B$4:$CX$12,5,FALSE)-HLOOKUP(R4-1,$B$4:$CX$12,7,FALSE),0))</f>
        <v>0</v>
      </c>
      <c r="S20" s="268">
        <f ca="1">IF(OR(S4&lt;Inputs!$O$13,Inputs!$O$13=0),'Depr - Alt #2'!T53,IF(S4=Inputs!$O$13,-HLOOKUP(S4-1,$B$4:$CX$12,5,FALSE)-HLOOKUP(S4-1,$B$4:$CX$12,7,FALSE),0))</f>
        <v>0</v>
      </c>
      <c r="T20" s="268">
        <f ca="1">IF(OR(T4&lt;Inputs!$O$13,Inputs!$O$13=0),'Depr - Alt #2'!U53,IF(T4=Inputs!$O$13,-HLOOKUP(T4-1,$B$4:$CX$12,5,FALSE)-HLOOKUP(T4-1,$B$4:$CX$12,7,FALSE),0))</f>
        <v>0</v>
      </c>
      <c r="U20" s="268">
        <f ca="1">IF(OR(U4&lt;Inputs!$O$13,Inputs!$O$13=0),'Depr - Alt #2'!V53,IF(U4=Inputs!$O$13,-HLOOKUP(U4-1,$B$4:$CX$12,5,FALSE)-HLOOKUP(U4-1,$B$4:$CX$12,7,FALSE),0))</f>
        <v>0</v>
      </c>
      <c r="V20" s="268">
        <f ca="1">IF(OR(V4&lt;Inputs!$O$13,Inputs!$O$13=0),'Depr - Alt #2'!W53,IF(V4=Inputs!$O$13,-HLOOKUP(V4-1,$B$4:$CX$12,5,FALSE)-HLOOKUP(V4-1,$B$4:$CX$12,7,FALSE),0))</f>
        <v>0</v>
      </c>
      <c r="W20" s="268">
        <f ca="1">IF(OR(W4&lt;Inputs!$O$13,Inputs!$O$13=0),'Depr - Alt #2'!X53,IF(W4=Inputs!$O$13,-HLOOKUP(W4-1,$B$4:$CX$12,5,FALSE)-HLOOKUP(W4-1,$B$4:$CX$12,7,FALSE),0))</f>
        <v>0</v>
      </c>
      <c r="X20" s="268">
        <f ca="1">IF(OR(X4&lt;Inputs!$O$13,Inputs!$O$13=0),'Depr - Alt #2'!Y53,IF(X4=Inputs!$O$13,-HLOOKUP(X4-1,$B$4:$CX$12,5,FALSE)-HLOOKUP(X4-1,$B$4:$CX$12,7,FALSE),0))</f>
        <v>0</v>
      </c>
      <c r="Y20" s="268">
        <f ca="1">IF(OR(Y4&lt;Inputs!$O$13,Inputs!$O$13=0),'Depr - Alt #2'!Z53,IF(Y4=Inputs!$O$13,-HLOOKUP(Y4-1,$B$4:$CX$12,5,FALSE)-HLOOKUP(Y4-1,$B$4:$CX$12,7,FALSE),0))</f>
        <v>0</v>
      </c>
      <c r="Z20" s="268">
        <f ca="1">IF(OR(Z4&lt;Inputs!$O$13,Inputs!$O$13=0),'Depr - Alt #2'!AA53,IF(Z4=Inputs!$O$13,-HLOOKUP(Z4-1,$B$4:$CX$12,5,FALSE)-HLOOKUP(Z4-1,$B$4:$CX$12,7,FALSE),0))</f>
        <v>0</v>
      </c>
      <c r="AA20" s="268">
        <f ca="1">IF(OR(AA4&lt;Inputs!$O$13,Inputs!$O$13=0),'Depr - Alt #2'!AB53,IF(AA4=Inputs!$O$13,-HLOOKUP(AA4-1,$B$4:$CX$12,5,FALSE)-HLOOKUP(AA4-1,$B$4:$CX$12,7,FALSE),0))</f>
        <v>0</v>
      </c>
      <c r="AB20" s="268">
        <f ca="1">IF(OR(AB4&lt;Inputs!$O$13,Inputs!$O$13=0),'Depr - Alt #2'!AC53,IF(AB4=Inputs!$O$13,-HLOOKUP(AB4-1,$B$4:$CX$12,5,FALSE)-HLOOKUP(AB4-1,$B$4:$CX$12,7,FALSE),0))</f>
        <v>0</v>
      </c>
      <c r="AC20" s="268">
        <f ca="1">IF(OR(AC4&lt;Inputs!$O$13,Inputs!$O$13=0),'Depr - Alt #2'!AD53,IF(AC4=Inputs!$O$13,-HLOOKUP(AC4-1,$B$4:$CX$12,5,FALSE)-HLOOKUP(AC4-1,$B$4:$CX$12,7,FALSE),0))</f>
        <v>0</v>
      </c>
      <c r="AD20" s="268">
        <f ca="1">IF(OR(AD4&lt;Inputs!$O$13,Inputs!$O$13=0),'Depr - Alt #2'!AE53,IF(AD4=Inputs!$O$13,-HLOOKUP(AD4-1,$B$4:$CX$12,5,FALSE)-HLOOKUP(AD4-1,$B$4:$CX$12,7,FALSE),0))</f>
        <v>0</v>
      </c>
      <c r="AE20" s="268">
        <f ca="1">IF(OR(AE4&lt;Inputs!$O$13,Inputs!$O$13=0),'Depr - Alt #2'!AF53,IF(AE4=Inputs!$O$13,-HLOOKUP(AE4-1,$B$4:$CX$12,5,FALSE)-HLOOKUP(AE4-1,$B$4:$CX$12,7,FALSE),0))</f>
        <v>0</v>
      </c>
      <c r="AF20" s="268">
        <f ca="1">IF(OR(AF4&lt;Inputs!$O$13,Inputs!$O$13=0),'Depr - Alt #2'!AG53,IF(AF4=Inputs!$O$13,-HLOOKUP(AF4-1,$B$4:$CX$12,5,FALSE)-HLOOKUP(AF4-1,$B$4:$CX$12,7,FALSE),0))</f>
        <v>0</v>
      </c>
      <c r="AG20" s="268">
        <f ca="1">IF(OR(AG4&lt;Inputs!$O$13,Inputs!$O$13=0),'Depr - Alt #2'!AH53,IF(AG4=Inputs!$O$13,-HLOOKUP(AG4-1,$B$4:$CX$12,5,FALSE)-HLOOKUP(AG4-1,$B$4:$CX$12,7,FALSE),0))</f>
        <v>0</v>
      </c>
      <c r="AH20" s="268">
        <f ca="1">IF(OR(AH4&lt;Inputs!$O$13,Inputs!$O$13=0),'Depr - Alt #2'!AI53,IF(AH4=Inputs!$O$13,-HLOOKUP(AH4-1,$B$4:$CX$12,5,FALSE)-HLOOKUP(AH4-1,$B$4:$CX$12,7,FALSE),0))</f>
        <v>0</v>
      </c>
      <c r="AI20" s="268">
        <f ca="1">IF(OR(AI4&lt;Inputs!$O$13,Inputs!$O$13=0),'Depr - Alt #2'!AJ53,IF(AI4=Inputs!$O$13,-HLOOKUP(AI4-1,$B$4:$CX$12,5,FALSE)-HLOOKUP(AI4-1,$B$4:$CX$12,7,FALSE),0))</f>
        <v>0</v>
      </c>
      <c r="AJ20" s="268">
        <f ca="1">IF(OR(AJ4&lt;Inputs!$O$13,Inputs!$O$13=0),'Depr - Alt #2'!AK53,IF(AJ4=Inputs!$O$13,-HLOOKUP(AJ4-1,$B$4:$CX$12,5,FALSE)-HLOOKUP(AJ4-1,$B$4:$CX$12,7,FALSE),0))</f>
        <v>0</v>
      </c>
      <c r="AK20" s="268">
        <f ca="1">IF(OR(AK4&lt;Inputs!$O$13,Inputs!$O$13=0),'Depr - Alt #2'!AL53,IF(AK4=Inputs!$O$13,-HLOOKUP(AK4-1,$B$4:$CX$12,5,FALSE)-HLOOKUP(AK4-1,$B$4:$CX$12,7,FALSE),0))</f>
        <v>0</v>
      </c>
      <c r="AL20" s="268">
        <f ca="1">IF(OR(AL4&lt;Inputs!$O$13,Inputs!$O$13=0),'Depr - Alt #2'!AM53,IF(AL4=Inputs!$O$13,-HLOOKUP(AL4-1,$B$4:$CX$12,5,FALSE)-HLOOKUP(AL4-1,$B$4:$CX$12,7,FALSE),0))</f>
        <v>0</v>
      </c>
      <c r="AM20" s="268">
        <f ca="1">IF(OR(AM4&lt;Inputs!$O$13,Inputs!$O$13=0),'Depr - Alt #2'!AN53,IF(AM4=Inputs!$O$13,-HLOOKUP(AM4-1,$B$4:$CX$12,5,FALSE)-HLOOKUP(AM4-1,$B$4:$CX$12,7,FALSE),0))</f>
        <v>0</v>
      </c>
      <c r="AN20" s="268">
        <f ca="1">IF(OR(AN4&lt;Inputs!$O$13,Inputs!$O$13=0),'Depr - Alt #2'!AO53,IF(AN4=Inputs!$O$13,-HLOOKUP(AN4-1,$B$4:$CX$12,5,FALSE)-HLOOKUP(AN4-1,$B$4:$CX$12,7,FALSE),0))</f>
        <v>0</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A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ref="CB25:CD25" ca="1" si="24">-(DEBT*DEBT_INT_RATE)*CB12</f>
        <v>0</v>
      </c>
      <c r="CC25" s="4">
        <f t="shared" ca="1" si="24"/>
        <v>0</v>
      </c>
      <c r="CD25" s="4">
        <f t="shared" ca="1" si="24"/>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A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ref="CB27:CD27" ca="1" si="34">SUM(CB21:CB26)</f>
        <v>0</v>
      </c>
      <c r="CC27" s="15">
        <f t="shared" ca="1" si="34"/>
        <v>0</v>
      </c>
      <c r="CD27" s="15">
        <f t="shared" ca="1" si="34"/>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A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ref="CB30:CD30" ca="1" si="40">CB15</f>
        <v>0</v>
      </c>
      <c r="CC30" s="4">
        <f t="shared" ca="1" si="40"/>
        <v>0</v>
      </c>
      <c r="CD30" s="4">
        <f t="shared" ca="1" si="40"/>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A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ref="CB31:CD31" ca="1" si="46">-CB27</f>
        <v>0</v>
      </c>
      <c r="CC31" s="4">
        <f t="shared" ca="1" si="46"/>
        <v>0</v>
      </c>
      <c r="CD31" s="4">
        <f t="shared" ca="1" si="46"/>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A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ref="CB33:CD33" ca="1" si="55">SUM(CB30:CB32)</f>
        <v>0</v>
      </c>
      <c r="CC33" s="15">
        <f t="shared" ca="1" si="55"/>
        <v>0</v>
      </c>
      <c r="CD33" s="15">
        <f t="shared" ca="1" si="55"/>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A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ref="CB38:CD38" ca="1" si="96">CB37*$B$13*$B$14</f>
        <v>0</v>
      </c>
      <c r="CC38" s="15">
        <f t="shared" ca="1" si="96"/>
        <v>0</v>
      </c>
      <c r="CD38" s="15">
        <f t="shared" ca="1" si="96"/>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A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ref="CB42:CD42" ca="1" si="109">-(DEBT*DEBT_INT_RATE)*CB37</f>
        <v>0</v>
      </c>
      <c r="CC42" s="4">
        <f t="shared" ca="1" si="109"/>
        <v>0</v>
      </c>
      <c r="CD42" s="4">
        <f t="shared" ca="1" si="109"/>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A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ref="CB44:CD44" ca="1" si="119">SUM(CB41:CB43)</f>
        <v>0</v>
      </c>
      <c r="CC44" s="15">
        <f t="shared" ca="1" si="119"/>
        <v>0</v>
      </c>
      <c r="CD44" s="15">
        <f t="shared" ca="1" si="119"/>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A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ref="CB46:CD46" ca="1" si="125">CB38-CB44</f>
        <v>0</v>
      </c>
      <c r="CC46" s="15">
        <f t="shared" ca="1" si="125"/>
        <v>0</v>
      </c>
      <c r="CD46" s="15">
        <f t="shared" ca="1" si="125"/>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A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ref="CB49:CD49" ca="1" si="134">CB46+CB48</f>
        <v>0</v>
      </c>
      <c r="CC49" s="15">
        <f t="shared" ca="1" si="134"/>
        <v>0</v>
      </c>
      <c r="CD49" s="15">
        <f t="shared" ca="1" si="134"/>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1741" priority="4861">
      <formula>$D$4=""</formula>
    </cfRule>
  </conditionalFormatting>
  <conditionalFormatting sqref="BV51:CX51 E50:CX50 E5:CX7">
    <cfRule type="expression" dxfId="1740" priority="4860">
      <formula>$E$4=""</formula>
    </cfRule>
  </conditionalFormatting>
  <conditionalFormatting sqref="BV51:CX51 F50:CX50 F5:CX7">
    <cfRule type="expression" dxfId="1739" priority="4859">
      <formula>$F$4=""</formula>
    </cfRule>
  </conditionalFormatting>
  <conditionalFormatting sqref="BV51:CX51 G50:CX50 G5:CX7">
    <cfRule type="expression" dxfId="1738" priority="4858">
      <formula>$G$4=""</formula>
    </cfRule>
  </conditionalFormatting>
  <conditionalFormatting sqref="BV51:CX51 H50:CX50 H5:CX7">
    <cfRule type="expression" dxfId="1737" priority="4857">
      <formula>$H$4=""</formula>
    </cfRule>
  </conditionalFormatting>
  <conditionalFormatting sqref="BV51:CX51 I50:CX50 I5:CX7">
    <cfRule type="expression" dxfId="1736" priority="4856">
      <formula>$I$4=""</formula>
    </cfRule>
  </conditionalFormatting>
  <conditionalFormatting sqref="BV51:CX51 J50:CX50 J5:CX7">
    <cfRule type="expression" dxfId="1735" priority="4855">
      <formula>$J$4=""</formula>
    </cfRule>
  </conditionalFormatting>
  <conditionalFormatting sqref="BV51:CX51 K50:CX50 K5:CX7">
    <cfRule type="expression" dxfId="1734" priority="4854">
      <formula>$K$4=""</formula>
    </cfRule>
  </conditionalFormatting>
  <conditionalFormatting sqref="BV51:CX51 L50:CX50 L5:CX7">
    <cfRule type="expression" dxfId="1733" priority="4853">
      <formula>$L$4=""</formula>
    </cfRule>
  </conditionalFormatting>
  <conditionalFormatting sqref="BV51:CX51 M50:CX50 M5:CX7">
    <cfRule type="expression" dxfId="1732" priority="4852">
      <formula>$M$4=""</formula>
    </cfRule>
  </conditionalFormatting>
  <conditionalFormatting sqref="BV51:CX51 N50:CX50 N5:CX7">
    <cfRule type="expression" dxfId="1731" priority="4851">
      <formula>$N$4=""</formula>
    </cfRule>
  </conditionalFormatting>
  <conditionalFormatting sqref="BV51:CX51 O50:CX50 O5:CX7">
    <cfRule type="expression" dxfId="1730" priority="4850">
      <formula>$O$4=""</formula>
    </cfRule>
  </conditionalFormatting>
  <conditionalFormatting sqref="BV51:CX51 P50:CX50 P5:CX7">
    <cfRule type="expression" dxfId="1729" priority="4849">
      <formula>$P$4=""</formula>
    </cfRule>
  </conditionalFormatting>
  <conditionalFormatting sqref="BV51:CX51 Q50:CX50 Q5:CX7">
    <cfRule type="expression" dxfId="1728" priority="4848">
      <formula>$Q$4=""</formula>
    </cfRule>
  </conditionalFormatting>
  <conditionalFormatting sqref="BV51:CX51 R50:CX50 R5:CX7">
    <cfRule type="expression" dxfId="1727" priority="4847">
      <formula>$R$4=""</formula>
    </cfRule>
  </conditionalFormatting>
  <conditionalFormatting sqref="BV51:CX51 S50:CX50 S5:CX7">
    <cfRule type="expression" dxfId="1726" priority="4846">
      <formula>$S$4=""</formula>
    </cfRule>
  </conditionalFormatting>
  <conditionalFormatting sqref="BV51:CX51 T50:CX50 T5:CX7">
    <cfRule type="expression" dxfId="1725" priority="4845">
      <formula>$T$4=""</formula>
    </cfRule>
  </conditionalFormatting>
  <conditionalFormatting sqref="BV51:CX51 U50:CX50 U5:CX7">
    <cfRule type="expression" dxfId="1724" priority="4844">
      <formula>$U$4=""</formula>
    </cfRule>
  </conditionalFormatting>
  <conditionalFormatting sqref="BV51:CX51 V50:CX50 V5:CX7">
    <cfRule type="expression" dxfId="1723" priority="4843">
      <formula>$V$4=""</formula>
    </cfRule>
  </conditionalFormatting>
  <conditionalFormatting sqref="BV51:CX51 W50:CX50 W5:CX7">
    <cfRule type="expression" dxfId="1722" priority="4842">
      <formula>$W$4=""</formula>
    </cfRule>
  </conditionalFormatting>
  <conditionalFormatting sqref="BV51:CX51 X50:CX50 X5:CX7">
    <cfRule type="expression" dxfId="1721" priority="4841">
      <formula>$X$4=""</formula>
    </cfRule>
  </conditionalFormatting>
  <conditionalFormatting sqref="BV51:CX51 Y50:CX50 Y5:CX7">
    <cfRule type="expression" dxfId="1720" priority="4840">
      <formula>$Y$4=""</formula>
    </cfRule>
  </conditionalFormatting>
  <conditionalFormatting sqref="BV51:CX51 Z50:CX50 Z5:CX7">
    <cfRule type="expression" dxfId="1719" priority="4839">
      <formula>$Z$4=""</formula>
    </cfRule>
  </conditionalFormatting>
  <conditionalFormatting sqref="BV51:CX51 AA50:CX50 AA5:CX7">
    <cfRule type="expression" dxfId="1718" priority="4838">
      <formula>$AA$4=""</formula>
    </cfRule>
  </conditionalFormatting>
  <conditionalFormatting sqref="BV51:CX51 AY50:CX50 AY5:CX7">
    <cfRule type="expression" dxfId="1717" priority="4814">
      <formula>$AY$4=""</formula>
    </cfRule>
  </conditionalFormatting>
  <conditionalFormatting sqref="BV51:CX51 AX50:CX50 AX5:CX7">
    <cfRule type="expression" dxfId="1716" priority="4815">
      <formula>$AX$4=""</formula>
    </cfRule>
  </conditionalFormatting>
  <conditionalFormatting sqref="BV51:CX51 AW50:CX50 AW5:CX7">
    <cfRule type="expression" dxfId="1715" priority="4816">
      <formula>$AW$4=""</formula>
    </cfRule>
  </conditionalFormatting>
  <conditionalFormatting sqref="BV51:CX51 AV50:CX50 AV5:CX7">
    <cfRule type="expression" dxfId="1714" priority="4817">
      <formula>$AV$4=""</formula>
    </cfRule>
  </conditionalFormatting>
  <conditionalFormatting sqref="BV51:CX51 AU50:CX50 AU5:CX7">
    <cfRule type="expression" dxfId="1713" priority="4818">
      <formula>$AU$4=""</formula>
    </cfRule>
  </conditionalFormatting>
  <conditionalFormatting sqref="BV51:CX51 AT50:CX50 AT5:CX7">
    <cfRule type="expression" dxfId="1712" priority="4819">
      <formula>$AT$4=""</formula>
    </cfRule>
  </conditionalFormatting>
  <conditionalFormatting sqref="BV51:CX51 AS50:CX50 AS5:CX7">
    <cfRule type="expression" dxfId="1711" priority="4820">
      <formula>$AS$4=""</formula>
    </cfRule>
  </conditionalFormatting>
  <conditionalFormatting sqref="BV51:CX51 AR50:CX50 AR5:CX7">
    <cfRule type="expression" dxfId="1710" priority="4821">
      <formula>$AR$4=""</formula>
    </cfRule>
  </conditionalFormatting>
  <conditionalFormatting sqref="BV51:CX51 AQ50:CX50 AQ5:CX7">
    <cfRule type="expression" dxfId="1709" priority="4822">
      <formula>$AQ$4=""</formula>
    </cfRule>
  </conditionalFormatting>
  <conditionalFormatting sqref="BV51:CX51 AP50:CX50 AP5:CX7">
    <cfRule type="expression" dxfId="1708" priority="4823">
      <formula>$AP$4=""</formula>
    </cfRule>
  </conditionalFormatting>
  <conditionalFormatting sqref="BV51:CX51 AO50:CX50 AO5:CX7">
    <cfRule type="expression" dxfId="1707" priority="4824">
      <formula>$AO$4=""</formula>
    </cfRule>
  </conditionalFormatting>
  <conditionalFormatting sqref="BV51:CX51 AN50:CX50 AN5:CX7">
    <cfRule type="expression" dxfId="1706" priority="4825">
      <formula>$AN$4=""</formula>
    </cfRule>
  </conditionalFormatting>
  <conditionalFormatting sqref="BV51:CX51 AM50:CX50 AM5:CX7">
    <cfRule type="expression" dxfId="1705" priority="4826">
      <formula>$AM$4=""</formula>
    </cfRule>
  </conditionalFormatting>
  <conditionalFormatting sqref="BV51:CX51 AL50:CX50 AL5:CX7">
    <cfRule type="expression" dxfId="1704" priority="4827">
      <formula>$AL$4=""</formula>
    </cfRule>
  </conditionalFormatting>
  <conditionalFormatting sqref="BV51:CX51 AK50:CX50 AK5:CX7">
    <cfRule type="expression" dxfId="1703" priority="4828">
      <formula>$AK$4=""</formula>
    </cfRule>
  </conditionalFormatting>
  <conditionalFormatting sqref="BV51:CX51 AJ50:CX50 AJ5:CX7">
    <cfRule type="expression" dxfId="1702" priority="4829">
      <formula>$AJ$4=""</formula>
    </cfRule>
  </conditionalFormatting>
  <conditionalFormatting sqref="BV51:CX51 AI50:CX50 AI5:CX7">
    <cfRule type="expression" dxfId="1701" priority="4830">
      <formula>$AI$4=""</formula>
    </cfRule>
  </conditionalFormatting>
  <conditionalFormatting sqref="BV51:CX51 AH50:CX50 AH5:CX7">
    <cfRule type="expression" dxfId="1700" priority="4831">
      <formula>$AH$4=""</formula>
    </cfRule>
  </conditionalFormatting>
  <conditionalFormatting sqref="BV51:CX51 AG50:CX50 AG5:CX7">
    <cfRule type="expression" dxfId="1699" priority="4832">
      <formula>$AG$4=""</formula>
    </cfRule>
  </conditionalFormatting>
  <conditionalFormatting sqref="BV51:CX51 AF50:CX50 AF5:CX7">
    <cfRule type="expression" dxfId="1698" priority="4833">
      <formula>$AF$4=""</formula>
    </cfRule>
  </conditionalFormatting>
  <conditionalFormatting sqref="BV51:CX51 AE50:CX50 AE5:CX7">
    <cfRule type="expression" dxfId="1697" priority="4834">
      <formula>$AE$4=""</formula>
    </cfRule>
  </conditionalFormatting>
  <conditionalFormatting sqref="BV51:CX51 AD50:CX50 AD5:CX7">
    <cfRule type="expression" dxfId="1696" priority="4835">
      <formula>$AD$4=""</formula>
    </cfRule>
  </conditionalFormatting>
  <conditionalFormatting sqref="BV51:CX51 AC50:CX50 AC5:CX7">
    <cfRule type="expression" dxfId="1695" priority="4836">
      <formula>$AC$4=""</formula>
    </cfRule>
  </conditionalFormatting>
  <conditionalFormatting sqref="BV51:CX51 AB50:CX50 AB5:CX7">
    <cfRule type="expression" dxfId="1694" priority="4837">
      <formula>$AB$4=""</formula>
    </cfRule>
  </conditionalFormatting>
  <conditionalFormatting sqref="BV51:CX51 BA50:CX50 BA5:CX7">
    <cfRule type="expression" dxfId="1693" priority="4812">
      <formula>$BA$4=""</formula>
    </cfRule>
  </conditionalFormatting>
  <conditionalFormatting sqref="BV51:CX51 BO50:CX50 BO5:CX7">
    <cfRule type="expression" dxfId="1692" priority="4798">
      <formula>$BO$4=""</formula>
    </cfRule>
  </conditionalFormatting>
  <conditionalFormatting sqref="BV51:CX51 BN50:CX50 BN5:CX7">
    <cfRule type="expression" dxfId="1691" priority="4799">
      <formula>$BN$4=""</formula>
    </cfRule>
  </conditionalFormatting>
  <conditionalFormatting sqref="BV51:CX51 BM50:CX50 BM5:CX7">
    <cfRule type="expression" dxfId="1690" priority="4800">
      <formula>$BM$4=""</formula>
    </cfRule>
  </conditionalFormatting>
  <conditionalFormatting sqref="BV51:CX51 BL50:CX50 BL5:CX7">
    <cfRule type="expression" dxfId="1689" priority="4801">
      <formula>$BL$4=""</formula>
    </cfRule>
  </conditionalFormatting>
  <conditionalFormatting sqref="BV51:CX51 BK50:CX50 BK5:CX7">
    <cfRule type="expression" dxfId="1688" priority="4802">
      <formula>$BK$4=""</formula>
    </cfRule>
  </conditionalFormatting>
  <conditionalFormatting sqref="BV51:CX51 BJ50:CX50 BJ5:CX7">
    <cfRule type="expression" dxfId="1687" priority="4803">
      <formula>$BJ$4=""</formula>
    </cfRule>
  </conditionalFormatting>
  <conditionalFormatting sqref="BV51:CX51 BI50:CX50 BI5:CX7">
    <cfRule type="expression" dxfId="1686" priority="4804">
      <formula>$BI$4=""</formula>
    </cfRule>
  </conditionalFormatting>
  <conditionalFormatting sqref="BV51:CX51 BH50:CX50 BH5:CX7">
    <cfRule type="expression" dxfId="1685" priority="4805">
      <formula>$BH$4=""</formula>
    </cfRule>
  </conditionalFormatting>
  <conditionalFormatting sqref="BV51:CX51 BG50:CX50 BG5:CX7">
    <cfRule type="expression" dxfId="1684" priority="4806">
      <formula>$BG$4=""</formula>
    </cfRule>
  </conditionalFormatting>
  <conditionalFormatting sqref="BV51:CX51 BF50:CX50 BF5:CX7">
    <cfRule type="expression" dxfId="1683" priority="4807">
      <formula>$BF$4=""</formula>
    </cfRule>
  </conditionalFormatting>
  <conditionalFormatting sqref="BV51:CX51 BE50:CX50 BE5:CX7">
    <cfRule type="expression" dxfId="1682" priority="4808">
      <formula>$BE$4=""</formula>
    </cfRule>
  </conditionalFormatting>
  <conditionalFormatting sqref="BV51:CX51 BD50:CX50 BD5:CX7">
    <cfRule type="expression" dxfId="1681" priority="4809">
      <formula>$BD$4=""</formula>
    </cfRule>
  </conditionalFormatting>
  <conditionalFormatting sqref="BV51:CX51 BB50:CX50 BB5:CX7">
    <cfRule type="expression" dxfId="1680" priority="4811">
      <formula>$BB$4=""</formula>
    </cfRule>
  </conditionalFormatting>
  <conditionalFormatting sqref="BV51:CX51 AZ50:CX50 AZ5:CX7">
    <cfRule type="expression" dxfId="1679" priority="4813">
      <formula>$AZ$4=""</formula>
    </cfRule>
  </conditionalFormatting>
  <conditionalFormatting sqref="CQ50:CX51">
    <cfRule type="expression" dxfId="1678" priority="4783">
      <formula>$CQ$4=""</formula>
    </cfRule>
  </conditionalFormatting>
  <conditionalFormatting sqref="BV51:CX51 BP50:CX50 BP5:CX7">
    <cfRule type="expression" dxfId="1677" priority="4797">
      <formula>$BP$4=""</formula>
    </cfRule>
  </conditionalFormatting>
  <conditionalFormatting sqref="BV51:CX51 BQ50:CX50 BQ5:CX7">
    <cfRule type="expression" dxfId="1676" priority="4796">
      <formula>$BQ$4=""</formula>
    </cfRule>
  </conditionalFormatting>
  <conditionalFormatting sqref="BV51:CX51 BR50:CX50 BR5:CX7">
    <cfRule type="expression" dxfId="1675" priority="4795">
      <formula>$BR$4=""</formula>
    </cfRule>
  </conditionalFormatting>
  <conditionalFormatting sqref="BV51:CX51 BS50:CX50 BS5:CX7">
    <cfRule type="expression" dxfId="1674" priority="4794">
      <formula>$BS$4=""</formula>
    </cfRule>
  </conditionalFormatting>
  <conditionalFormatting sqref="BV51:CX51 BT50:CX50 BT5:CX7">
    <cfRule type="expression" dxfId="1673" priority="4793">
      <formula>$BT$4=""</formula>
    </cfRule>
  </conditionalFormatting>
  <conditionalFormatting sqref="BV51:CX51 BU50:CX50 BU5:CX7">
    <cfRule type="expression" dxfId="1672" priority="4792">
      <formula>$BU$4=""</formula>
    </cfRule>
  </conditionalFormatting>
  <conditionalFormatting sqref="BV50:CX51 BV5:CX7">
    <cfRule type="expression" dxfId="1671" priority="4791">
      <formula>$BV$4=""</formula>
    </cfRule>
  </conditionalFormatting>
  <conditionalFormatting sqref="BW50:CX51 BW5:CX7">
    <cfRule type="expression" dxfId="1670" priority="4790">
      <formula>$BW$4=""</formula>
    </cfRule>
  </conditionalFormatting>
  <conditionalFormatting sqref="BX50:CX51 BX5:CX7">
    <cfRule type="expression" dxfId="1669" priority="4789">
      <formula>$BX$4=""</formula>
    </cfRule>
  </conditionalFormatting>
  <conditionalFormatting sqref="BY50:CX51 BY5:CX7">
    <cfRule type="expression" dxfId="1668" priority="4788">
      <formula>$BY$4=""</formula>
    </cfRule>
  </conditionalFormatting>
  <conditionalFormatting sqref="BZ50:CX51 BZ5:CX7">
    <cfRule type="expression" dxfId="1667" priority="4787">
      <formula>$BZ$4=""</formula>
    </cfRule>
  </conditionalFormatting>
  <conditionalFormatting sqref="CA50:CX51 CA5:CX7">
    <cfRule type="expression" dxfId="1666" priority="4786">
      <formula>$CA$4=""</formula>
    </cfRule>
  </conditionalFormatting>
  <conditionalFormatting sqref="CO50:CX51">
    <cfRule type="expression" dxfId="1665" priority="4785">
      <formula>$CO$4=""</formula>
    </cfRule>
  </conditionalFormatting>
  <conditionalFormatting sqref="CP50:CX51">
    <cfRule type="expression" dxfId="1664" priority="4784">
      <formula>$CP$4=""</formula>
    </cfRule>
  </conditionalFormatting>
  <conditionalFormatting sqref="BV51:CX51 BC50:CX50 BC5:CX7">
    <cfRule type="expression" dxfId="1663" priority="4810">
      <formula>$BC$4=""</formula>
    </cfRule>
  </conditionalFormatting>
  <conditionalFormatting sqref="E14:CX14 D47:CX47 D37:CX40 D15:CX17 D21:CX25 D12:CX13 D27:CX31 D33:CX35 D49:CX49 D10:CX10">
    <cfRule type="expression" dxfId="1662" priority="2161">
      <formula>$D$4=""</formula>
    </cfRule>
  </conditionalFormatting>
  <conditionalFormatting sqref="E47:CX47 E37:CX40 E21:CX25 E12:CX17 E27:CX31 E33:CX35 E49:CX49 E10:CX10">
    <cfRule type="expression" dxfId="1661" priority="2160">
      <formula>$E$4=""</formula>
    </cfRule>
  </conditionalFormatting>
  <conditionalFormatting sqref="F47:CX47 F37:CX40 F21:CX25 F12:CX17 F27:CX31 F33:CX35 F49:CX49 F10:CX10">
    <cfRule type="expression" dxfId="1660" priority="2159">
      <formula>$F$4=""</formula>
    </cfRule>
  </conditionalFormatting>
  <conditionalFormatting sqref="G47:CX47 G37:CX40 G21:CX25 G12:CX17 G27:CX31 G33:CX35 G49:CX49 G10:CX10">
    <cfRule type="expression" dxfId="1659" priority="2158">
      <formula>$G$4=""</formula>
    </cfRule>
  </conditionalFormatting>
  <conditionalFormatting sqref="H47:CX47 H37:CX40 H21:CX25 H12:CX17 H27:CX31 H33:CX35 H49:CX49 H10:CX10">
    <cfRule type="expression" dxfId="1658" priority="2157">
      <formula>$H$4=""</formula>
    </cfRule>
  </conditionalFormatting>
  <conditionalFormatting sqref="I47:CX47 I37:CX40 I21:CX25 I12:CX17 I27:CX31 I33:CX35 I49:CX49 I10:CX10">
    <cfRule type="expression" dxfId="1657" priority="2156">
      <formula>$I$4=""</formula>
    </cfRule>
  </conditionalFormatting>
  <conditionalFormatting sqref="J47:CX47 J37:CX40 J21:CX25 J12:CX17 J27:CX31 J33:CX35 J49:CX49 J10:CX10">
    <cfRule type="expression" dxfId="1656" priority="2155">
      <formula>$J$4=""</formula>
    </cfRule>
  </conditionalFormatting>
  <conditionalFormatting sqref="K47:CX47 K37:CX40 K21:CX25 K12:CX17 K27:CX31 K33:CX35 K49:CX49 K10:CX10">
    <cfRule type="expression" dxfId="1655" priority="2154">
      <formula>$K$4=""</formula>
    </cfRule>
  </conditionalFormatting>
  <conditionalFormatting sqref="L47:CX47 L37:CX40 L21:CX25 L12:CX17 L27:CX31 L33:CX35 L49:CX49 L10:CX10">
    <cfRule type="expression" dxfId="1654" priority="2153">
      <formula>$L$4=""</formula>
    </cfRule>
  </conditionalFormatting>
  <conditionalFormatting sqref="M47:CX47 M37:CX40 M21:CX25 M12:CX17 M27:CX31 M33:CX35 M49:CX49 M10:CX10">
    <cfRule type="expression" dxfId="1653" priority="2152">
      <formula>$M$4=""</formula>
    </cfRule>
  </conditionalFormatting>
  <conditionalFormatting sqref="N47:CX47 N37:CX40 N21:CX25 N12:CX17 N27:CX31 N33:CX35 N49:CX49 N10:CX10">
    <cfRule type="expression" dxfId="1652" priority="2151">
      <formula>$N$4=""</formula>
    </cfRule>
  </conditionalFormatting>
  <conditionalFormatting sqref="O47:CX47 O37:CX40 O21:CX25 O12:CX17 O27:CX31 O33:CX35 O49:CX49 O10:CX10">
    <cfRule type="expression" dxfId="1651" priority="2150">
      <formula>$O$4=""</formula>
    </cfRule>
  </conditionalFormatting>
  <conditionalFormatting sqref="P47:CX47 P37:CX40 P21:CX25 P12:CX17 P27:CX31 P33:CX35 P49:CX49 P10:CX10">
    <cfRule type="expression" dxfId="1650" priority="2149">
      <formula>$P$4=""</formula>
    </cfRule>
  </conditionalFormatting>
  <conditionalFormatting sqref="Q47:CX47 Q37:CX40 Q21:CX25 Q12:CX17 Q27:CX31 Q33:CX35 Q49:CX49 Q10:CX10">
    <cfRule type="expression" dxfId="1649" priority="2148">
      <formula>$Q$4=""</formula>
    </cfRule>
  </conditionalFormatting>
  <conditionalFormatting sqref="R47:CX47 R37:CX40 R21:CX25 R12:CX17 R27:CX31 R33:CX35 R49:CX49 R10:CX10">
    <cfRule type="expression" dxfId="1648" priority="2147">
      <formula>$R$4=""</formula>
    </cfRule>
  </conditionalFormatting>
  <conditionalFormatting sqref="S47:CX47 S37:CX40 S21:CX25 S12:CX17 S27:CX31 S33:CX35 S49:CX49 S10:CX10">
    <cfRule type="expression" dxfId="1647" priority="2146">
      <formula>$S$4=""</formula>
    </cfRule>
  </conditionalFormatting>
  <conditionalFormatting sqref="T47:CX47 T37:CX40 T21:CX25 T12:CX17 T27:CX31 T33:CX35 T49:CX49 T10:CX10">
    <cfRule type="expression" dxfId="1646" priority="2145">
      <formula>$T$4=""</formula>
    </cfRule>
  </conditionalFormatting>
  <conditionalFormatting sqref="U47:CX47 U37:CX40 U21:CX25 U12:CX17 U27:CX31 U33:CX35 U49:CX49 U10:CX10">
    <cfRule type="expression" dxfId="1645" priority="2144">
      <formula>$U$4=""</formula>
    </cfRule>
  </conditionalFormatting>
  <conditionalFormatting sqref="V47:CX47 V37:CX40 V21:CX25 V12:CX17 V27:CX31 V33:CX35 V49:CX49 V10:CX10">
    <cfRule type="expression" dxfId="1644" priority="2143">
      <formula>$V$4=""</formula>
    </cfRule>
  </conditionalFormatting>
  <conditionalFormatting sqref="W47:CX47 W37:CX40 W21:CX25 W12:CX17 W27:CX31 W33:CX35 W49:CX49 W10:CX10">
    <cfRule type="expression" dxfId="1643" priority="2142">
      <formula>$W$4=""</formula>
    </cfRule>
  </conditionalFormatting>
  <conditionalFormatting sqref="X47:CX47 X37:CX40 X21:CX25 X12:CX17 X27:CX31 X33:CX35 X49:CX49 X10:CX10">
    <cfRule type="expression" dxfId="1642" priority="2141">
      <formula>$X$4=""</formula>
    </cfRule>
  </conditionalFormatting>
  <conditionalFormatting sqref="Y47:CX47 Y37:CX40 Y21:CX25 Y12:CX17 Y27:CX31 Y33:CX35 Y49:CX49 Y10:CX10">
    <cfRule type="expression" dxfId="1641" priority="2140">
      <formula>$Y$4=""</formula>
    </cfRule>
  </conditionalFormatting>
  <conditionalFormatting sqref="Z47:CX47 Z37:CX40 Z21:CX25 Z12:CX17 Z27:CX31 Z33:CX35 Z49:CX49 Z10:CX10">
    <cfRule type="expression" dxfId="1640" priority="2139">
      <formula>$Z$4=""</formula>
    </cfRule>
  </conditionalFormatting>
  <conditionalFormatting sqref="AA47:CX47 AA37:CX40 AA21:CX25 AA12:CX17 AA27:CX31 AA33:CX35 AA49:CX49 AA10:CX10">
    <cfRule type="expression" dxfId="1639" priority="2138">
      <formula>$AA$4=""</formula>
    </cfRule>
  </conditionalFormatting>
  <conditionalFormatting sqref="AY47:CX47 AY37:CX40 AY10:CX10 AY21:CX25 AY12:CX17 AY27:CX31 AY33:CX35 AY49:CX49">
    <cfRule type="expression" dxfId="1638" priority="2114">
      <formula>$AY$4=""</formula>
    </cfRule>
  </conditionalFormatting>
  <conditionalFormatting sqref="AX47:CX47 AX37:CX40 AX10:CX10 AX21:CX25 AX12:CX17 AX27:CX31 AX33:CX35 AX49:CX49">
    <cfRule type="expression" dxfId="1637" priority="2115">
      <formula>$AX$4=""</formula>
    </cfRule>
  </conditionalFormatting>
  <conditionalFormatting sqref="AW47:CX47 AW37:CX40 AW10:CX10 AW21:CX25 AW12:CX17 AW27:CX31 AW33:CX35 AW49:CX49">
    <cfRule type="expression" dxfId="1636" priority="2116">
      <formula>$AW$4=""</formula>
    </cfRule>
  </conditionalFormatting>
  <conditionalFormatting sqref="AV47:CX47 AV37:CX40 AV10:CX10 AV21:CX25 AV12:CX17 AV27:CX31 AV33:CX35 AV49:CX49">
    <cfRule type="expression" dxfId="1635" priority="2117">
      <formula>$AV$4=""</formula>
    </cfRule>
  </conditionalFormatting>
  <conditionalFormatting sqref="AU47:CX47 AU37:CX40 AU10:CX10 AU21:CX25 AU12:CX17 AU27:CX31 AU33:CX35 AU49:CX49">
    <cfRule type="expression" dxfId="1634" priority="2118">
      <formula>$AU$4=""</formula>
    </cfRule>
  </conditionalFormatting>
  <conditionalFormatting sqref="AT47:CX47 AT37:CX40 AT21:CX25 AT12:CX17 AT27:CX31 AT33:CX35 AT49:CX49 AT10:CX10">
    <cfRule type="expression" dxfId="1633" priority="2119">
      <formula>$AT$4=""</formula>
    </cfRule>
  </conditionalFormatting>
  <conditionalFormatting sqref="AS47:CX47 AS37:CX40 AS21:CX25 AS12:CX17 AS27:CX31 AS33:CX35 AS49:CX49 AS10:CX10">
    <cfRule type="expression" dxfId="1632" priority="2120">
      <formula>$AS$4=""</formula>
    </cfRule>
  </conditionalFormatting>
  <conditionalFormatting sqref="AR47:CX47 AR37:CX40 AR21:CX25 AR12:CX17 AR27:CX31 AR33:CX35 AR49:CX49 AR10:CX10">
    <cfRule type="expression" dxfId="1631" priority="2121">
      <formula>$AR$4=""</formula>
    </cfRule>
  </conditionalFormatting>
  <conditionalFormatting sqref="AQ47:CX47 AQ37:CX40 AQ21:CX25 AQ12:CX17 AQ27:CX31 AQ33:CX35 AQ49:CX49 AQ10:CX10">
    <cfRule type="expression" dxfId="1630" priority="2122">
      <formula>$AQ$4=""</formula>
    </cfRule>
  </conditionalFormatting>
  <conditionalFormatting sqref="AP47:CX47 AP37:CX40 AP21:CX25 AP12:CX17 AP27:CX31 AP33:CX35 AP49:CX49 AP10:CX10">
    <cfRule type="expression" dxfId="1629" priority="2123">
      <formula>$AP$4=""</formula>
    </cfRule>
  </conditionalFormatting>
  <conditionalFormatting sqref="AO47:CX47 AO37:CX40 AO21:CX25 AO12:CX17 AO27:CX31 AO33:CX35 AO49:CX49 AO10:CX10">
    <cfRule type="expression" dxfId="1628" priority="2124">
      <formula>$AO$4=""</formula>
    </cfRule>
  </conditionalFormatting>
  <conditionalFormatting sqref="AN47:CX47 AN37:CX40 AN21:CX25 AN12:CX17 AN27:CX31 AN33:CX35 AN49:CX49 AN10:CX10">
    <cfRule type="expression" dxfId="1627" priority="2125">
      <formula>$AN$4=""</formula>
    </cfRule>
  </conditionalFormatting>
  <conditionalFormatting sqref="AM47:CX47 AM37:CX40 AM21:CX25 AM12:CX17 AM27:CX31 AM33:CX35 AM49:CX49 AM10:CX10">
    <cfRule type="expression" dxfId="1626" priority="2126">
      <formula>$AM$4=""</formula>
    </cfRule>
  </conditionalFormatting>
  <conditionalFormatting sqref="AL47:CX47 AL37:CX40 AL21:CX25 AL12:CX17 AL27:CX31 AL33:CX35 AL49:CX49 AL10:CX10">
    <cfRule type="expression" dxfId="1625" priority="2127">
      <formula>$AL$4=""</formula>
    </cfRule>
  </conditionalFormatting>
  <conditionalFormatting sqref="AK47:CX47 AK37:CX40 AK21:CX25 AK12:CX17 AK27:CX31 AK33:CX35 AK49:CX49 AK10:CX10">
    <cfRule type="expression" dxfId="1624" priority="2128">
      <formula>$AK$4=""</formula>
    </cfRule>
  </conditionalFormatting>
  <conditionalFormatting sqref="AJ47:CX47 AJ37:CX40 AJ21:CX25 AJ12:CX17 AJ27:CX31 AJ33:CX35 AJ49:CX49 AJ10:CX10">
    <cfRule type="expression" dxfId="1623" priority="2129">
      <formula>$AJ$4=""</formula>
    </cfRule>
  </conditionalFormatting>
  <conditionalFormatting sqref="AI47:CX47 AI37:CX40 AI21:CX25 AI12:CX17 AI27:CX31 AI33:CX35 AI49:CX49 AI10:CX10">
    <cfRule type="expression" dxfId="1622" priority="2130">
      <formula>$AI$4=""</formula>
    </cfRule>
  </conditionalFormatting>
  <conditionalFormatting sqref="AH47:CX47 AH37:CX40 AH21:CX25 AH12:CX17 AH27:CX31 AH33:CX35 AH49:CX49 AH10:CX10">
    <cfRule type="expression" dxfId="1621" priority="2131">
      <formula>$AH$4=""</formula>
    </cfRule>
  </conditionalFormatting>
  <conditionalFormatting sqref="AG47:CX47 AG37:CX40 AG21:CX25 AG12:CX17 AG27:CX31 AG33:CX35 AG49:CX49 AG10:CX10">
    <cfRule type="expression" dxfId="1620" priority="2132">
      <formula>$AG$4=""</formula>
    </cfRule>
  </conditionalFormatting>
  <conditionalFormatting sqref="AF47:CX47 AF37:CX40 AF21:CX25 AF12:CX17 AF27:CX31 AF33:CX35 AF49:CX49 AF10:CX10">
    <cfRule type="expression" dxfId="1619" priority="2133">
      <formula>$AF$4=""</formula>
    </cfRule>
  </conditionalFormatting>
  <conditionalFormatting sqref="AE47:CX47 AE37:CX40 AE21:CX25 AE12:CX17 AE27:CX31 AE33:CX35 AE49:CX49 AE10:CX10">
    <cfRule type="expression" dxfId="1618" priority="2134">
      <formula>$AE$4=""</formula>
    </cfRule>
  </conditionalFormatting>
  <conditionalFormatting sqref="AD47:CX47 AD37:CX40 AD21:CX25 AD12:CX17 AD27:CX31 AD33:CX35 AD49:CX49 AD10:CX10">
    <cfRule type="expression" dxfId="1617" priority="2135">
      <formula>$AD$4=""</formula>
    </cfRule>
  </conditionalFormatting>
  <conditionalFormatting sqref="AC47:CX47 AC37:CX40 AC21:CX25 AC12:CX17 AC27:CX31 AC33:CX35 AC49:CX49 AC10:CX10">
    <cfRule type="expression" dxfId="1616" priority="2136">
      <formula>$AC$4=""</formula>
    </cfRule>
  </conditionalFormatting>
  <conditionalFormatting sqref="AB47:CX47 AB37:CX40 AB21:CX25 AB12:CX17 AB27:CX31 AB33:CX35 AB49:CX49 AB10:CX10">
    <cfRule type="expression" dxfId="1615" priority="2137">
      <formula>$AB$4=""</formula>
    </cfRule>
  </conditionalFormatting>
  <conditionalFormatting sqref="BA47:CX47 BA37:CX40 BA10:CX10 BA21:CX25 BA12:CX17 BA27:CX31 BA33:CX35 BA49:CX49">
    <cfRule type="expression" dxfId="1614" priority="2112">
      <formula>$BA$4=""</formula>
    </cfRule>
  </conditionalFormatting>
  <conditionalFormatting sqref="BO47:CX47 BO37:CX40 BO10:CX10 BO21:CX25 BO12:CX17 BO27:CX31 BO33:CX35 BO49:CX49">
    <cfRule type="expression" dxfId="1613" priority="2098">
      <formula>$BO$4=""</formula>
    </cfRule>
  </conditionalFormatting>
  <conditionalFormatting sqref="BN47:CX47 BN37:CX40 BN10:CX10 BN21:CX25 BN12:CX17 BN27:CX31 BN33:CX35 BN49:CX49">
    <cfRule type="expression" dxfId="1612" priority="2099">
      <formula>$BN$4=""</formula>
    </cfRule>
  </conditionalFormatting>
  <conditionalFormatting sqref="BM47:CX47 BM37:CX40 BM10:CX10 BM21:CX25 BM12:CX17 BM27:CX31 BM33:CX35 BM49:CX49">
    <cfRule type="expression" dxfId="1611" priority="2100">
      <formula>$BM$4=""</formula>
    </cfRule>
  </conditionalFormatting>
  <conditionalFormatting sqref="BL47:CX47 BL37:CX40 BL10:CX10 BL21:CX25 BL12:CX17 BL27:CX31 BL33:CX35 BL49:CX49">
    <cfRule type="expression" dxfId="1610" priority="2101">
      <formula>$BL$4=""</formula>
    </cfRule>
  </conditionalFormatting>
  <conditionalFormatting sqref="BK47:CX47 BK37:CX40 BK10:CX10 BK21:CX25 BK12:CX17 BK27:CX31 BK33:CX35 BK49:CX49">
    <cfRule type="expression" dxfId="1609" priority="2102">
      <formula>$BK$4=""</formula>
    </cfRule>
  </conditionalFormatting>
  <conditionalFormatting sqref="BJ47:CX47 BJ37:CX40 BJ10:CX10 BJ21:CX25 BJ12:CX17 BJ27:CX31 BJ33:CX35 BJ49:CX49">
    <cfRule type="expression" dxfId="1608" priority="2103">
      <formula>$BJ$4=""</formula>
    </cfRule>
  </conditionalFormatting>
  <conditionalFormatting sqref="BI47:CX47 BI37:CX40 BI10:CX10 BI21:CX25 BI12:CX17 BI27:CX31 BI33:CX35 BI49:CX49">
    <cfRule type="expression" dxfId="1607" priority="2104">
      <formula>$BI$4=""</formula>
    </cfRule>
  </conditionalFormatting>
  <conditionalFormatting sqref="BH47:CX47 BH37:CX40 BH10:CX10 BH21:CX25 BH12:CX17 BH27:CX31 BH33:CX35 BH49:CX49">
    <cfRule type="expression" dxfId="1606" priority="2105">
      <formula>$BH$4=""</formula>
    </cfRule>
  </conditionalFormatting>
  <conditionalFormatting sqref="BG47:CX47 BG37:CX40 BG10:CX10 BG21:CX25 BG12:CX17 BG27:CX31 BG33:CX35 BG49:CX49">
    <cfRule type="expression" dxfId="1605" priority="2106">
      <formula>$BG$4=""</formula>
    </cfRule>
  </conditionalFormatting>
  <conditionalFormatting sqref="BF47:CX47 BF37:CX40 BF10:CX10 BF21:CX25 BF12:CX17 BF27:CX31 BF33:CX35 BF49:CX49">
    <cfRule type="expression" dxfId="1604" priority="2107">
      <formula>$BF$4=""</formula>
    </cfRule>
  </conditionalFormatting>
  <conditionalFormatting sqref="BE47:CX47 BE37:CX40 BE10:CX10 BE21:CX25 BE12:CX17 BE27:CX31 BE33:CX35 BE49:CX49">
    <cfRule type="expression" dxfId="1603" priority="2108">
      <formula>$BE$4=""</formula>
    </cfRule>
  </conditionalFormatting>
  <conditionalFormatting sqref="BD47:CX47 BD37:CX40 BD10:CX10 BD21:CX25 BD12:CX17 BD27:CX31 BD33:CX35 BD49:CX49">
    <cfRule type="expression" dxfId="1602" priority="2109">
      <formula>$BD$4=""</formula>
    </cfRule>
  </conditionalFormatting>
  <conditionalFormatting sqref="BB47:CX47 BB37:CX40 BB10:CX10 BB21:CX25 BB12:CX17 BB27:CX31 BB33:CX35 BB49:CX49">
    <cfRule type="expression" dxfId="1601" priority="2111">
      <formula>$BB$4=""</formula>
    </cfRule>
  </conditionalFormatting>
  <conditionalFormatting sqref="AZ47:CX47 AZ37:CX40 AZ10:CX10 AZ21:CX25 AZ12:CX17 AZ27:CX31 AZ33:CX35 AZ49:CX49">
    <cfRule type="expression" dxfId="1600" priority="2113">
      <formula>$AZ$4=""</formula>
    </cfRule>
  </conditionalFormatting>
  <conditionalFormatting sqref="CD47:CX47 CD37:CX40 CD10:CX10 CD21:CX25 CD49:CX49 CD33:CX35 CD27:CX31 CD12:CX17">
    <cfRule type="expression" dxfId="1599" priority="2083">
      <formula>$CD$4=""</formula>
    </cfRule>
  </conditionalFormatting>
  <conditionalFormatting sqref="BP47:CX47 BP37:CX40 BP10:CX10 BP21:CX25 BP49:CX49 BP33:CX35 BP27:CX31 BP12:CX17">
    <cfRule type="expression" dxfId="1598" priority="2097">
      <formula>$BP$4=""</formula>
    </cfRule>
  </conditionalFormatting>
  <conditionalFormatting sqref="BQ47:CX47 BQ37:CX40 BQ10:CX10 BQ21:CX25 BQ49:CX49 BQ33:CX35 BQ27:CX31 BQ12:CX17">
    <cfRule type="expression" dxfId="1597" priority="2096">
      <formula>$BQ$4=""</formula>
    </cfRule>
  </conditionalFormatting>
  <conditionalFormatting sqref="BR47:CX47 BR37:CX40 BR10:CX10 BR21:CX25 BR49:CX49 BR33:CX35 BR27:CX31 BR12:CX17">
    <cfRule type="expression" dxfId="1596" priority="2095">
      <formula>$BR$4=""</formula>
    </cfRule>
  </conditionalFormatting>
  <conditionalFormatting sqref="BS47:CX47 BS37:CX40 BS10:CX10 BS21:CX25 BS49:CX49 BS33:CX35 BS27:CX31 BS12:CX17">
    <cfRule type="expression" dxfId="1595" priority="2094">
      <formula>$BS$4=""</formula>
    </cfRule>
  </conditionalFormatting>
  <conditionalFormatting sqref="BT47:CX47 BT37:CX40 BT10:CX10 BT21:CX25 BT49:CX49 BT33:CX35 BT27:CX31 BT12:CX17">
    <cfRule type="expression" dxfId="1594" priority="2093">
      <formula>$BT$4=""</formula>
    </cfRule>
  </conditionalFormatting>
  <conditionalFormatting sqref="BU47:CX47 BU37:CX40 BU10:CX10 BU21:CX25 BU49:CX49 BU33:CX35 BU27:CX31 BU12:CX17">
    <cfRule type="expression" dxfId="1593" priority="2092">
      <formula>$BU$4=""</formula>
    </cfRule>
  </conditionalFormatting>
  <conditionalFormatting sqref="BV47:CX47 BV37:CX40 BV10:CX10 BV21:CX25 BV49:CX49 BV33:CX35 BV27:CX31 BV12:CX17">
    <cfRule type="expression" dxfId="1592" priority="2091">
      <formula>$BV$4=""</formula>
    </cfRule>
  </conditionalFormatting>
  <conditionalFormatting sqref="BW47:CX47 BW37:CX40 BW10:CX10 BW21:CX25 BW49:CX49 BW33:CX35 BW27:CX31 BW12:CX17">
    <cfRule type="expression" dxfId="1591" priority="2090">
      <formula>$BW$4=""</formula>
    </cfRule>
  </conditionalFormatting>
  <conditionalFormatting sqref="BX47:CX47 BX37:CX40 BX10:CX10 BX21:CX25 BX49:CX49 BX33:CX35 BX27:CX31 BX12:CX17">
    <cfRule type="expression" dxfId="1590" priority="2089">
      <formula>$BX$4=""</formula>
    </cfRule>
  </conditionalFormatting>
  <conditionalFormatting sqref="BY47:CX47 BY37:CX40 BY10:CX10 BY21:CX25 BY49:CX49 BY33:CX35 BY27:CX31 BY12:CX17">
    <cfRule type="expression" dxfId="1589" priority="2088">
      <formula>$BY$4=""</formula>
    </cfRule>
  </conditionalFormatting>
  <conditionalFormatting sqref="BZ47:CX47 BZ37:CX40 BZ10:CX10 BZ21:CX25 BZ49:CX49 BZ33:CX35 BZ27:CX31 BZ12:CX17">
    <cfRule type="expression" dxfId="1588" priority="2087">
      <formula>$BZ$4=""</formula>
    </cfRule>
  </conditionalFormatting>
  <conditionalFormatting sqref="CA47:CX47 CA37:CX40 CA10:CX10 CA21:CX25 CA49:CX49 CA33:CX35 CA27:CX31 CA12:CX17">
    <cfRule type="expression" dxfId="1587" priority="2086">
      <formula>$CA$4=""</formula>
    </cfRule>
  </conditionalFormatting>
  <conditionalFormatting sqref="CB47:CX47 CB37:CX40 CB10:CX10 CB21:CX25 CB49:CX49 CB33:CX35 CB27:CX31 CB12:CX17">
    <cfRule type="expression" dxfId="1586" priority="2085">
      <formula>$CB$4=""</formula>
    </cfRule>
  </conditionalFormatting>
  <conditionalFormatting sqref="CC47:CX47 CC37:CX40 CC10:CX10 CC21:CX25 CC49:CX49 CC33:CX35 CC27:CX31 CC12:CX17">
    <cfRule type="expression" dxfId="1585" priority="2084">
      <formula>$CC$4=""</formula>
    </cfRule>
  </conditionalFormatting>
  <conditionalFormatting sqref="BC47:CX47 BC37:CX40 BC10:CX10 BC21:CX25 BC12:CX17 BC27:CX31 BC33:CX35 BC49:CX49">
    <cfRule type="expression" dxfId="1584" priority="2110">
      <formula>$BC$4=""</formula>
    </cfRule>
  </conditionalFormatting>
  <conditionalFormatting sqref="D41:CX41">
    <cfRule type="expression" dxfId="1583" priority="2082">
      <formula>$D$4=""</formula>
    </cfRule>
  </conditionalFormatting>
  <conditionalFormatting sqref="E41:CX41">
    <cfRule type="expression" dxfId="1582" priority="2081">
      <formula>$E$4=""</formula>
    </cfRule>
  </conditionalFormatting>
  <conditionalFormatting sqref="F41:CX41">
    <cfRule type="expression" dxfId="1581" priority="2080">
      <formula>$F$4=""</formula>
    </cfRule>
  </conditionalFormatting>
  <conditionalFormatting sqref="G41:CX41">
    <cfRule type="expression" dxfId="1580" priority="2079">
      <formula>$G$4=""</formula>
    </cfRule>
  </conditionalFormatting>
  <conditionalFormatting sqref="H41:CX41">
    <cfRule type="expression" dxfId="1579" priority="2078">
      <formula>$H$4=""</formula>
    </cfRule>
  </conditionalFormatting>
  <conditionalFormatting sqref="I41:CX41">
    <cfRule type="expression" dxfId="1578" priority="2077">
      <formula>$I$4=""</formula>
    </cfRule>
  </conditionalFormatting>
  <conditionalFormatting sqref="J41:CX41">
    <cfRule type="expression" dxfId="1577" priority="2076">
      <formula>$J$4=""</formula>
    </cfRule>
  </conditionalFormatting>
  <conditionalFormatting sqref="K41:CX41">
    <cfRule type="expression" dxfId="1576" priority="2075">
      <formula>$K$4=""</formula>
    </cfRule>
  </conditionalFormatting>
  <conditionalFormatting sqref="L41:CX41">
    <cfRule type="expression" dxfId="1575" priority="2074">
      <formula>$L$4=""</formula>
    </cfRule>
  </conditionalFormatting>
  <conditionalFormatting sqref="M41:CX41">
    <cfRule type="expression" dxfId="1574" priority="2073">
      <formula>$M$4=""</formula>
    </cfRule>
  </conditionalFormatting>
  <conditionalFormatting sqref="N41:CX41">
    <cfRule type="expression" dxfId="1573" priority="2072">
      <formula>$N$4=""</formula>
    </cfRule>
  </conditionalFormatting>
  <conditionalFormatting sqref="O41:CX41">
    <cfRule type="expression" dxfId="1572" priority="2071">
      <formula>$O$4=""</formula>
    </cfRule>
  </conditionalFormatting>
  <conditionalFormatting sqref="P41:CX41">
    <cfRule type="expression" dxfId="1571" priority="2070">
      <formula>$P$4=""</formula>
    </cfRule>
  </conditionalFormatting>
  <conditionalFormatting sqref="Q41:CX41">
    <cfRule type="expression" dxfId="1570" priority="2069">
      <formula>$Q$4=""</formula>
    </cfRule>
  </conditionalFormatting>
  <conditionalFormatting sqref="R41:CX41">
    <cfRule type="expression" dxfId="1569" priority="2068">
      <formula>$R$4=""</formula>
    </cfRule>
  </conditionalFormatting>
  <conditionalFormatting sqref="S41:CX41">
    <cfRule type="expression" dxfId="1568" priority="2067">
      <formula>$S$4=""</formula>
    </cfRule>
  </conditionalFormatting>
  <conditionalFormatting sqref="T41:CX41">
    <cfRule type="expression" dxfId="1567" priority="2066">
      <formula>$T$4=""</formula>
    </cfRule>
  </conditionalFormatting>
  <conditionalFormatting sqref="U41:CX41">
    <cfRule type="expression" dxfId="1566" priority="2065">
      <formula>$U$4=""</formula>
    </cfRule>
  </conditionalFormatting>
  <conditionalFormatting sqref="V41:CX41">
    <cfRule type="expression" dxfId="1565" priority="2064">
      <formula>$V$4=""</formula>
    </cfRule>
  </conditionalFormatting>
  <conditionalFormatting sqref="W41:CX41">
    <cfRule type="expression" dxfId="1564" priority="2063">
      <formula>$W$4=""</formula>
    </cfRule>
  </conditionalFormatting>
  <conditionalFormatting sqref="X41:CX41">
    <cfRule type="expression" dxfId="1563" priority="2062">
      <formula>$X$4=""</formula>
    </cfRule>
  </conditionalFormatting>
  <conditionalFormatting sqref="Y41:CX41">
    <cfRule type="expression" dxfId="1562" priority="2061">
      <formula>$Y$4=""</formula>
    </cfRule>
  </conditionalFormatting>
  <conditionalFormatting sqref="Z41:CX41">
    <cfRule type="expression" dxfId="1561" priority="2060">
      <formula>$Z$4=""</formula>
    </cfRule>
  </conditionalFormatting>
  <conditionalFormatting sqref="AA41:CX41">
    <cfRule type="expression" dxfId="1560" priority="2059">
      <formula>$AA$4=""</formula>
    </cfRule>
  </conditionalFormatting>
  <conditionalFormatting sqref="AY41:CX41">
    <cfRule type="expression" dxfId="1559" priority="2035">
      <formula>$AY$4=""</formula>
    </cfRule>
  </conditionalFormatting>
  <conditionalFormatting sqref="AX41:CX41">
    <cfRule type="expression" dxfId="1558" priority="2036">
      <formula>$AX$4=""</formula>
    </cfRule>
  </conditionalFormatting>
  <conditionalFormatting sqref="AW41:CX41">
    <cfRule type="expression" dxfId="1557" priority="2037">
      <formula>$AW$4=""</formula>
    </cfRule>
  </conditionalFormatting>
  <conditionalFormatting sqref="AV41:CX41">
    <cfRule type="expression" dxfId="1556" priority="2038">
      <formula>$AV$4=""</formula>
    </cfRule>
  </conditionalFormatting>
  <conditionalFormatting sqref="AU41:CX41">
    <cfRule type="expression" dxfId="1555" priority="2039">
      <formula>$AU$4=""</formula>
    </cfRule>
  </conditionalFormatting>
  <conditionalFormatting sqref="AT41:CX41">
    <cfRule type="expression" dxfId="1554" priority="2040">
      <formula>$AT$4=""</formula>
    </cfRule>
  </conditionalFormatting>
  <conditionalFormatting sqref="AS41:CX41">
    <cfRule type="expression" dxfId="1553" priority="2041">
      <formula>$AS$4=""</formula>
    </cfRule>
  </conditionalFormatting>
  <conditionalFormatting sqref="AR41:CX41">
    <cfRule type="expression" dxfId="1552" priority="2042">
      <formula>$AR$4=""</formula>
    </cfRule>
  </conditionalFormatting>
  <conditionalFormatting sqref="AQ41:CX41">
    <cfRule type="expression" dxfId="1551" priority="2043">
      <formula>$AQ$4=""</formula>
    </cfRule>
  </conditionalFormatting>
  <conditionalFormatting sqref="AP41:CX41">
    <cfRule type="expression" dxfId="1550" priority="2044">
      <formula>$AP$4=""</formula>
    </cfRule>
  </conditionalFormatting>
  <conditionalFormatting sqref="AO41:CX41">
    <cfRule type="expression" dxfId="1549" priority="2045">
      <formula>$AO$4=""</formula>
    </cfRule>
  </conditionalFormatting>
  <conditionalFormatting sqref="AN41:CX41">
    <cfRule type="expression" dxfId="1548" priority="2046">
      <formula>$AN$4=""</formula>
    </cfRule>
  </conditionalFormatting>
  <conditionalFormatting sqref="AM41:CX41">
    <cfRule type="expression" dxfId="1547" priority="2047">
      <formula>$AM$4=""</formula>
    </cfRule>
  </conditionalFormatting>
  <conditionalFormatting sqref="AL41:CX41">
    <cfRule type="expression" dxfId="1546" priority="2048">
      <formula>$AL$4=""</formula>
    </cfRule>
  </conditionalFormatting>
  <conditionalFormatting sqref="AK41:CX41">
    <cfRule type="expression" dxfId="1545" priority="2049">
      <formula>$AK$4=""</formula>
    </cfRule>
  </conditionalFormatting>
  <conditionalFormatting sqref="AJ41:CX41">
    <cfRule type="expression" dxfId="1544" priority="2050">
      <formula>$AJ$4=""</formula>
    </cfRule>
  </conditionalFormatting>
  <conditionalFormatting sqref="AI41:CX41">
    <cfRule type="expression" dxfId="1543" priority="2051">
      <formula>$AI$4=""</formula>
    </cfRule>
  </conditionalFormatting>
  <conditionalFormatting sqref="AH41:CX41">
    <cfRule type="expression" dxfId="1542" priority="2052">
      <formula>$AH$4=""</formula>
    </cfRule>
  </conditionalFormatting>
  <conditionalFormatting sqref="AG41:CX41">
    <cfRule type="expression" dxfId="1541" priority="2053">
      <formula>$AG$4=""</formula>
    </cfRule>
  </conditionalFormatting>
  <conditionalFormatting sqref="AF41:CX41">
    <cfRule type="expression" dxfId="1540" priority="2054">
      <formula>$AF$4=""</formula>
    </cfRule>
  </conditionalFormatting>
  <conditionalFormatting sqref="AE41:CX41">
    <cfRule type="expression" dxfId="1539" priority="2055">
      <formula>$AE$4=""</formula>
    </cfRule>
  </conditionalFormatting>
  <conditionalFormatting sqref="AD41:CX41">
    <cfRule type="expression" dxfId="1538" priority="2056">
      <formula>$AD$4=""</formula>
    </cfRule>
  </conditionalFormatting>
  <conditionalFormatting sqref="AC41:CX41">
    <cfRule type="expression" dxfId="1537" priority="2057">
      <formula>$AC$4=""</formula>
    </cfRule>
  </conditionalFormatting>
  <conditionalFormatting sqref="AB41:CX41">
    <cfRule type="expression" dxfId="1536" priority="2058">
      <formula>$AB$4=""</formula>
    </cfRule>
  </conditionalFormatting>
  <conditionalFormatting sqref="BA41:CX41">
    <cfRule type="expression" dxfId="1535" priority="2033">
      <formula>$BA$4=""</formula>
    </cfRule>
  </conditionalFormatting>
  <conditionalFormatting sqref="BO41:CX41">
    <cfRule type="expression" dxfId="1534" priority="2019">
      <formula>$BO$4=""</formula>
    </cfRule>
  </conditionalFormatting>
  <conditionalFormatting sqref="BN41:CX41">
    <cfRule type="expression" dxfId="1533" priority="2020">
      <formula>$BN$4=""</formula>
    </cfRule>
  </conditionalFormatting>
  <conditionalFormatting sqref="BM41:CX41">
    <cfRule type="expression" dxfId="1532" priority="2021">
      <formula>$BM$4=""</formula>
    </cfRule>
  </conditionalFormatting>
  <conditionalFormatting sqref="BL41:CX41">
    <cfRule type="expression" dxfId="1531" priority="2022">
      <formula>$BL$4=""</formula>
    </cfRule>
  </conditionalFormatting>
  <conditionalFormatting sqref="BK41:CX41">
    <cfRule type="expression" dxfId="1530" priority="2023">
      <formula>$BK$4=""</formula>
    </cfRule>
  </conditionalFormatting>
  <conditionalFormatting sqref="BJ41:CX41">
    <cfRule type="expression" dxfId="1529" priority="2024">
      <formula>$BJ$4=""</formula>
    </cfRule>
  </conditionalFormatting>
  <conditionalFormatting sqref="BI41:CX41">
    <cfRule type="expression" dxfId="1528" priority="2025">
      <formula>$BI$4=""</formula>
    </cfRule>
  </conditionalFormatting>
  <conditionalFormatting sqref="BH41:CX41">
    <cfRule type="expression" dxfId="1527" priority="2026">
      <formula>$BH$4=""</formula>
    </cfRule>
  </conditionalFormatting>
  <conditionalFormatting sqref="BG41:CX41">
    <cfRule type="expression" dxfId="1526" priority="2027">
      <formula>$BG$4=""</formula>
    </cfRule>
  </conditionalFormatting>
  <conditionalFormatting sqref="BF41:CX41">
    <cfRule type="expression" dxfId="1525" priority="2028">
      <formula>$BF$4=""</formula>
    </cfRule>
  </conditionalFormatting>
  <conditionalFormatting sqref="BE41:CX41">
    <cfRule type="expression" dxfId="1524" priority="2029">
      <formula>$BE$4=""</formula>
    </cfRule>
  </conditionalFormatting>
  <conditionalFormatting sqref="BD41:CX41">
    <cfRule type="expression" dxfId="1523" priority="2030">
      <formula>$BD$4=""</formula>
    </cfRule>
  </conditionalFormatting>
  <conditionalFormatting sqref="BB41:CX41">
    <cfRule type="expression" dxfId="1522" priority="2032">
      <formula>$BB$4=""</formula>
    </cfRule>
  </conditionalFormatting>
  <conditionalFormatting sqref="AZ41:CX41">
    <cfRule type="expression" dxfId="1521" priority="2034">
      <formula>$AZ$4=""</formula>
    </cfRule>
  </conditionalFormatting>
  <conditionalFormatting sqref="CD41:CX41">
    <cfRule type="expression" dxfId="1520" priority="2004">
      <formula>$CD$4=""</formula>
    </cfRule>
  </conditionalFormatting>
  <conditionalFormatting sqref="BP41:CX41">
    <cfRule type="expression" dxfId="1519" priority="2018">
      <formula>$BP$4=""</formula>
    </cfRule>
  </conditionalFormatting>
  <conditionalFormatting sqref="BQ41:CX41">
    <cfRule type="expression" dxfId="1518" priority="2017">
      <formula>$BQ$4=""</formula>
    </cfRule>
  </conditionalFormatting>
  <conditionalFormatting sqref="BR41:CX41">
    <cfRule type="expression" dxfId="1517" priority="2016">
      <formula>$BR$4=""</formula>
    </cfRule>
  </conditionalFormatting>
  <conditionalFormatting sqref="BS41:CX41">
    <cfRule type="expression" dxfId="1516" priority="2015">
      <formula>$BS$4=""</formula>
    </cfRule>
  </conditionalFormatting>
  <conditionalFormatting sqref="BT41:CX41">
    <cfRule type="expression" dxfId="1515" priority="2014">
      <formula>$BT$4=""</formula>
    </cfRule>
  </conditionalFormatting>
  <conditionalFormatting sqref="BU41:CX41">
    <cfRule type="expression" dxfId="1514" priority="2013">
      <formula>$BU$4=""</formula>
    </cfRule>
  </conditionalFormatting>
  <conditionalFormatting sqref="BV41:CX41">
    <cfRule type="expression" dxfId="1513" priority="2012">
      <formula>$BV$4=""</formula>
    </cfRule>
  </conditionalFormatting>
  <conditionalFormatting sqref="BW41:CX41">
    <cfRule type="expression" dxfId="1512" priority="2011">
      <formula>$BW$4=""</formula>
    </cfRule>
  </conditionalFormatting>
  <conditionalFormatting sqref="BX41:CX41">
    <cfRule type="expression" dxfId="1511" priority="2010">
      <formula>$BX$4=""</formula>
    </cfRule>
  </conditionalFormatting>
  <conditionalFormatting sqref="BY41:CX41">
    <cfRule type="expression" dxfId="1510" priority="2009">
      <formula>$BY$4=""</formula>
    </cfRule>
  </conditionalFormatting>
  <conditionalFormatting sqref="BZ41:CX41">
    <cfRule type="expression" dxfId="1509" priority="2008">
      <formula>$BZ$4=""</formula>
    </cfRule>
  </conditionalFormatting>
  <conditionalFormatting sqref="CA41:CX41">
    <cfRule type="expression" dxfId="1508" priority="2007">
      <formula>$CA$4=""</formula>
    </cfRule>
  </conditionalFormatting>
  <conditionalFormatting sqref="CB41:CX41">
    <cfRule type="expression" dxfId="1507" priority="2006">
      <formula>$CB$4=""</formula>
    </cfRule>
  </conditionalFormatting>
  <conditionalFormatting sqref="CC41:CX41">
    <cfRule type="expression" dxfId="1506" priority="2005">
      <formula>$CC$4=""</formula>
    </cfRule>
  </conditionalFormatting>
  <conditionalFormatting sqref="BC41:CX41">
    <cfRule type="expression" dxfId="1505" priority="2031">
      <formula>$BC$4=""</formula>
    </cfRule>
  </conditionalFormatting>
  <conditionalFormatting sqref="D42:CX42">
    <cfRule type="expression" dxfId="1504" priority="2003">
      <formula>$D$4=""</formula>
    </cfRule>
  </conditionalFormatting>
  <conditionalFormatting sqref="E42:CX42">
    <cfRule type="expression" dxfId="1503" priority="2002">
      <formula>$E$4=""</formula>
    </cfRule>
  </conditionalFormatting>
  <conditionalFormatting sqref="F42:CX42">
    <cfRule type="expression" dxfId="1502" priority="2001">
      <formula>$F$4=""</formula>
    </cfRule>
  </conditionalFormatting>
  <conditionalFormatting sqref="G42:CX42">
    <cfRule type="expression" dxfId="1501" priority="2000">
      <formula>$G$4=""</formula>
    </cfRule>
  </conditionalFormatting>
  <conditionalFormatting sqref="H42:CX42">
    <cfRule type="expression" dxfId="1500" priority="1999">
      <formula>$H$4=""</formula>
    </cfRule>
  </conditionalFormatting>
  <conditionalFormatting sqref="I42:CX42">
    <cfRule type="expression" dxfId="1499" priority="1998">
      <formula>$I$4=""</formula>
    </cfRule>
  </conditionalFormatting>
  <conditionalFormatting sqref="J42:CX42">
    <cfRule type="expression" dxfId="1498" priority="1997">
      <formula>$J$4=""</formula>
    </cfRule>
  </conditionalFormatting>
  <conditionalFormatting sqref="K42:CX42">
    <cfRule type="expression" dxfId="1497" priority="1996">
      <formula>$K$4=""</formula>
    </cfRule>
  </conditionalFormatting>
  <conditionalFormatting sqref="L42:CX42">
    <cfRule type="expression" dxfId="1496" priority="1995">
      <formula>$L$4=""</formula>
    </cfRule>
  </conditionalFormatting>
  <conditionalFormatting sqref="M42:CX42">
    <cfRule type="expression" dxfId="1495" priority="1994">
      <formula>$M$4=""</formula>
    </cfRule>
  </conditionalFormatting>
  <conditionalFormatting sqref="N42:CX42">
    <cfRule type="expression" dxfId="1494" priority="1993">
      <formula>$N$4=""</formula>
    </cfRule>
  </conditionalFormatting>
  <conditionalFormatting sqref="O42:CX42">
    <cfRule type="expression" dxfId="1493" priority="1992">
      <formula>$O$4=""</formula>
    </cfRule>
  </conditionalFormatting>
  <conditionalFormatting sqref="P42:CX42">
    <cfRule type="expression" dxfId="1492" priority="1991">
      <formula>$P$4=""</formula>
    </cfRule>
  </conditionalFormatting>
  <conditionalFormatting sqref="Q42:CX42">
    <cfRule type="expression" dxfId="1491" priority="1990">
      <formula>$Q$4=""</formula>
    </cfRule>
  </conditionalFormatting>
  <conditionalFormatting sqref="R42:CX42">
    <cfRule type="expression" dxfId="1490" priority="1989">
      <formula>$R$4=""</formula>
    </cfRule>
  </conditionalFormatting>
  <conditionalFormatting sqref="S42:CX42">
    <cfRule type="expression" dxfId="1489" priority="1988">
      <formula>$S$4=""</formula>
    </cfRule>
  </conditionalFormatting>
  <conditionalFormatting sqref="T42:CX42">
    <cfRule type="expression" dxfId="1488" priority="1987">
      <formula>$T$4=""</formula>
    </cfRule>
  </conditionalFormatting>
  <conditionalFormatting sqref="U42:CX42">
    <cfRule type="expression" dxfId="1487" priority="1986">
      <formula>$U$4=""</formula>
    </cfRule>
  </conditionalFormatting>
  <conditionalFormatting sqref="V42:CX42">
    <cfRule type="expression" dxfId="1486" priority="1985">
      <formula>$V$4=""</formula>
    </cfRule>
  </conditionalFormatting>
  <conditionalFormatting sqref="W42:CX42">
    <cfRule type="expression" dxfId="1485" priority="1984">
      <formula>$W$4=""</formula>
    </cfRule>
  </conditionalFormatting>
  <conditionalFormatting sqref="X42:CX42">
    <cfRule type="expression" dxfId="1484" priority="1983">
      <formula>$X$4=""</formula>
    </cfRule>
  </conditionalFormatting>
  <conditionalFormatting sqref="Y42:CX42">
    <cfRule type="expression" dxfId="1483" priority="1982">
      <formula>$Y$4=""</formula>
    </cfRule>
  </conditionalFormatting>
  <conditionalFormatting sqref="Z42:CX42">
    <cfRule type="expression" dxfId="1482" priority="1981">
      <formula>$Z$4=""</formula>
    </cfRule>
  </conditionalFormatting>
  <conditionalFormatting sqref="AA42:CX42">
    <cfRule type="expression" dxfId="1481" priority="1980">
      <formula>$AA$4=""</formula>
    </cfRule>
  </conditionalFormatting>
  <conditionalFormatting sqref="AY42:CX42">
    <cfRule type="expression" dxfId="1480" priority="1956">
      <formula>$AY$4=""</formula>
    </cfRule>
  </conditionalFormatting>
  <conditionalFormatting sqref="AX42:CX42">
    <cfRule type="expression" dxfId="1479" priority="1957">
      <formula>$AX$4=""</formula>
    </cfRule>
  </conditionalFormatting>
  <conditionalFormatting sqref="AW42:CX42">
    <cfRule type="expression" dxfId="1478" priority="1958">
      <formula>$AW$4=""</formula>
    </cfRule>
  </conditionalFormatting>
  <conditionalFormatting sqref="AV42:CX42">
    <cfRule type="expression" dxfId="1477" priority="1959">
      <formula>$AV$4=""</formula>
    </cfRule>
  </conditionalFormatting>
  <conditionalFormatting sqref="AU42:CX42">
    <cfRule type="expression" dxfId="1476" priority="1960">
      <formula>$AU$4=""</formula>
    </cfRule>
  </conditionalFormatting>
  <conditionalFormatting sqref="AT42:CX42">
    <cfRule type="expression" dxfId="1475" priority="1961">
      <formula>$AT$4=""</formula>
    </cfRule>
  </conditionalFormatting>
  <conditionalFormatting sqref="AS42:CX42">
    <cfRule type="expression" dxfId="1474" priority="1962">
      <formula>$AS$4=""</formula>
    </cfRule>
  </conditionalFormatting>
  <conditionalFormatting sqref="AR42:CX42">
    <cfRule type="expression" dxfId="1473" priority="1963">
      <formula>$AR$4=""</formula>
    </cfRule>
  </conditionalFormatting>
  <conditionalFormatting sqref="AQ42:CX42">
    <cfRule type="expression" dxfId="1472" priority="1964">
      <formula>$AQ$4=""</formula>
    </cfRule>
  </conditionalFormatting>
  <conditionalFormatting sqref="AP42:CX42">
    <cfRule type="expression" dxfId="1471" priority="1965">
      <formula>$AP$4=""</formula>
    </cfRule>
  </conditionalFormatting>
  <conditionalFormatting sqref="AO42:CX42">
    <cfRule type="expression" dxfId="1470" priority="1966">
      <formula>$AO$4=""</formula>
    </cfRule>
  </conditionalFormatting>
  <conditionalFormatting sqref="AN42:CX42">
    <cfRule type="expression" dxfId="1469" priority="1967">
      <formula>$AN$4=""</formula>
    </cfRule>
  </conditionalFormatting>
  <conditionalFormatting sqref="AM42:CX42">
    <cfRule type="expression" dxfId="1468" priority="1968">
      <formula>$AM$4=""</formula>
    </cfRule>
  </conditionalFormatting>
  <conditionalFormatting sqref="AL42:CX42">
    <cfRule type="expression" dxfId="1467" priority="1969">
      <formula>$AL$4=""</formula>
    </cfRule>
  </conditionalFormatting>
  <conditionalFormatting sqref="AK42:CX42">
    <cfRule type="expression" dxfId="1466" priority="1970">
      <formula>$AK$4=""</formula>
    </cfRule>
  </conditionalFormatting>
  <conditionalFormatting sqref="AJ42:CX42">
    <cfRule type="expression" dxfId="1465" priority="1971">
      <formula>$AJ$4=""</formula>
    </cfRule>
  </conditionalFormatting>
  <conditionalFormatting sqref="AI42:CX42">
    <cfRule type="expression" dxfId="1464" priority="1972">
      <formula>$AI$4=""</formula>
    </cfRule>
  </conditionalFormatting>
  <conditionalFormatting sqref="AH42:CX42">
    <cfRule type="expression" dxfId="1463" priority="1973">
      <formula>$AH$4=""</formula>
    </cfRule>
  </conditionalFormatting>
  <conditionalFormatting sqref="AG42:CX42">
    <cfRule type="expression" dxfId="1462" priority="1974">
      <formula>$AG$4=""</formula>
    </cfRule>
  </conditionalFormatting>
  <conditionalFormatting sqref="AF42:CX42">
    <cfRule type="expression" dxfId="1461" priority="1975">
      <formula>$AF$4=""</formula>
    </cfRule>
  </conditionalFormatting>
  <conditionalFormatting sqref="AE42:CX42">
    <cfRule type="expression" dxfId="1460" priority="1976">
      <formula>$AE$4=""</formula>
    </cfRule>
  </conditionalFormatting>
  <conditionalFormatting sqref="AD42:CX42">
    <cfRule type="expression" dxfId="1459" priority="1977">
      <formula>$AD$4=""</formula>
    </cfRule>
  </conditionalFormatting>
  <conditionalFormatting sqref="AC42:CX42">
    <cfRule type="expression" dxfId="1458" priority="1978">
      <formula>$AC$4=""</formula>
    </cfRule>
  </conditionalFormatting>
  <conditionalFormatting sqref="AB42:CX42">
    <cfRule type="expression" dxfId="1457" priority="1979">
      <formula>$AB$4=""</formula>
    </cfRule>
  </conditionalFormatting>
  <conditionalFormatting sqref="BA42:CX42">
    <cfRule type="expression" dxfId="1456" priority="1954">
      <formula>$BA$4=""</formula>
    </cfRule>
  </conditionalFormatting>
  <conditionalFormatting sqref="BO42:CX42">
    <cfRule type="expression" dxfId="1455" priority="1940">
      <formula>$BO$4=""</formula>
    </cfRule>
  </conditionalFormatting>
  <conditionalFormatting sqref="BN42:CX42">
    <cfRule type="expression" dxfId="1454" priority="1941">
      <formula>$BN$4=""</formula>
    </cfRule>
  </conditionalFormatting>
  <conditionalFormatting sqref="BM42:CX42">
    <cfRule type="expression" dxfId="1453" priority="1942">
      <formula>$BM$4=""</formula>
    </cfRule>
  </conditionalFormatting>
  <conditionalFormatting sqref="BL42:CX42">
    <cfRule type="expression" dxfId="1452" priority="1943">
      <formula>$BL$4=""</formula>
    </cfRule>
  </conditionalFormatting>
  <conditionalFormatting sqref="BK42:CX42">
    <cfRule type="expression" dxfId="1451" priority="1944">
      <formula>$BK$4=""</formula>
    </cfRule>
  </conditionalFormatting>
  <conditionalFormatting sqref="BJ42:CX42">
    <cfRule type="expression" dxfId="1450" priority="1945">
      <formula>$BJ$4=""</formula>
    </cfRule>
  </conditionalFormatting>
  <conditionalFormatting sqref="BI42:CX42">
    <cfRule type="expression" dxfId="1449" priority="1946">
      <formula>$BI$4=""</formula>
    </cfRule>
  </conditionalFormatting>
  <conditionalFormatting sqref="BH42:CX42">
    <cfRule type="expression" dxfId="1448" priority="1947">
      <formula>$BH$4=""</formula>
    </cfRule>
  </conditionalFormatting>
  <conditionalFormatting sqref="BG42:CX42">
    <cfRule type="expression" dxfId="1447" priority="1948">
      <formula>$BG$4=""</formula>
    </cfRule>
  </conditionalFormatting>
  <conditionalFormatting sqref="BF42:CX42">
    <cfRule type="expression" dxfId="1446" priority="1949">
      <formula>$BF$4=""</formula>
    </cfRule>
  </conditionalFormatting>
  <conditionalFormatting sqref="BE42:CX42">
    <cfRule type="expression" dxfId="1445" priority="1950">
      <formula>$BE$4=""</formula>
    </cfRule>
  </conditionalFormatting>
  <conditionalFormatting sqref="BD42:CX42">
    <cfRule type="expression" dxfId="1444" priority="1951">
      <formula>$BD$4=""</formula>
    </cfRule>
  </conditionalFormatting>
  <conditionalFormatting sqref="BB42:CX42">
    <cfRule type="expression" dxfId="1443" priority="1953">
      <formula>$BB$4=""</formula>
    </cfRule>
  </conditionalFormatting>
  <conditionalFormatting sqref="AZ42:CX42">
    <cfRule type="expression" dxfId="1442" priority="1955">
      <formula>$AZ$4=""</formula>
    </cfRule>
  </conditionalFormatting>
  <conditionalFormatting sqref="CD42:CX42">
    <cfRule type="expression" dxfId="1441" priority="1925">
      <formula>$CD$4=""</formula>
    </cfRule>
  </conditionalFormatting>
  <conditionalFormatting sqref="BP42:CX42">
    <cfRule type="expression" dxfId="1440" priority="1939">
      <formula>$BP$4=""</formula>
    </cfRule>
  </conditionalFormatting>
  <conditionalFormatting sqref="BQ42:CX42">
    <cfRule type="expression" dxfId="1439" priority="1938">
      <formula>$BQ$4=""</formula>
    </cfRule>
  </conditionalFormatting>
  <conditionalFormatting sqref="BR42:CX42">
    <cfRule type="expression" dxfId="1438" priority="1937">
      <formula>$BR$4=""</formula>
    </cfRule>
  </conditionalFormatting>
  <conditionalFormatting sqref="BS42:CX42">
    <cfRule type="expression" dxfId="1437" priority="1936">
      <formula>$BS$4=""</formula>
    </cfRule>
  </conditionalFormatting>
  <conditionalFormatting sqref="BT42:CX42">
    <cfRule type="expression" dxfId="1436" priority="1935">
      <formula>$BT$4=""</formula>
    </cfRule>
  </conditionalFormatting>
  <conditionalFormatting sqref="BU42:CX42">
    <cfRule type="expression" dxfId="1435" priority="1934">
      <formula>$BU$4=""</formula>
    </cfRule>
  </conditionalFormatting>
  <conditionalFormatting sqref="BV42:CX42">
    <cfRule type="expression" dxfId="1434" priority="1933">
      <formula>$BV$4=""</formula>
    </cfRule>
  </conditionalFormatting>
  <conditionalFormatting sqref="BW42:CX42">
    <cfRule type="expression" dxfId="1433" priority="1932">
      <formula>$BW$4=""</formula>
    </cfRule>
  </conditionalFormatting>
  <conditionalFormatting sqref="BX42:CX42">
    <cfRule type="expression" dxfId="1432" priority="1931">
      <formula>$BX$4=""</formula>
    </cfRule>
  </conditionalFormatting>
  <conditionalFormatting sqref="BY42:CX42">
    <cfRule type="expression" dxfId="1431" priority="1930">
      <formula>$BY$4=""</formula>
    </cfRule>
  </conditionalFormatting>
  <conditionalFormatting sqref="BZ42:CX42">
    <cfRule type="expression" dxfId="1430" priority="1929">
      <formula>$BZ$4=""</formula>
    </cfRule>
  </conditionalFormatting>
  <conditionalFormatting sqref="CA42:CX42">
    <cfRule type="expression" dxfId="1429" priority="1928">
      <formula>$CA$4=""</formula>
    </cfRule>
  </conditionalFormatting>
  <conditionalFormatting sqref="CB42:CX42">
    <cfRule type="expression" dxfId="1428" priority="1927">
      <formula>$CB$4=""</formula>
    </cfRule>
  </conditionalFormatting>
  <conditionalFormatting sqref="CC42:CX42">
    <cfRule type="expression" dxfId="1427" priority="1926">
      <formula>$CC$4=""</formula>
    </cfRule>
  </conditionalFormatting>
  <conditionalFormatting sqref="BC42:CX42">
    <cfRule type="expression" dxfId="1426" priority="1952">
      <formula>$BC$4=""</formula>
    </cfRule>
  </conditionalFormatting>
  <conditionalFormatting sqref="D44:CX45">
    <cfRule type="expression" dxfId="1425" priority="1924">
      <formula>$D$4=""</formula>
    </cfRule>
  </conditionalFormatting>
  <conditionalFormatting sqref="E44:CX45">
    <cfRule type="expression" dxfId="1424" priority="1923">
      <formula>$E$4=""</formula>
    </cfRule>
  </conditionalFormatting>
  <conditionalFormatting sqref="F44:CX45">
    <cfRule type="expression" dxfId="1423" priority="1922">
      <formula>$F$4=""</formula>
    </cfRule>
  </conditionalFormatting>
  <conditionalFormatting sqref="G44:CX45">
    <cfRule type="expression" dxfId="1422" priority="1921">
      <formula>$G$4=""</formula>
    </cfRule>
  </conditionalFormatting>
  <conditionalFormatting sqref="H44:CX45">
    <cfRule type="expression" dxfId="1421" priority="1920">
      <formula>$H$4=""</formula>
    </cfRule>
  </conditionalFormatting>
  <conditionalFormatting sqref="I44:CX45">
    <cfRule type="expression" dxfId="1420" priority="1919">
      <formula>$I$4=""</formula>
    </cfRule>
  </conditionalFormatting>
  <conditionalFormatting sqref="J44:CX45">
    <cfRule type="expression" dxfId="1419" priority="1918">
      <formula>$J$4=""</formula>
    </cfRule>
  </conditionalFormatting>
  <conditionalFormatting sqref="K44:CX45">
    <cfRule type="expression" dxfId="1418" priority="1917">
      <formula>$K$4=""</formula>
    </cfRule>
  </conditionalFormatting>
  <conditionalFormatting sqref="L44:CX45">
    <cfRule type="expression" dxfId="1417" priority="1916">
      <formula>$L$4=""</formula>
    </cfRule>
  </conditionalFormatting>
  <conditionalFormatting sqref="M44:CX45">
    <cfRule type="expression" dxfId="1416" priority="1915">
      <formula>$M$4=""</formula>
    </cfRule>
  </conditionalFormatting>
  <conditionalFormatting sqref="N44:CX45">
    <cfRule type="expression" dxfId="1415" priority="1914">
      <formula>$N$4=""</formula>
    </cfRule>
  </conditionalFormatting>
  <conditionalFormatting sqref="O44:CX45">
    <cfRule type="expression" dxfId="1414" priority="1913">
      <formula>$O$4=""</formula>
    </cfRule>
  </conditionalFormatting>
  <conditionalFormatting sqref="P44:CX45">
    <cfRule type="expression" dxfId="1413" priority="1912">
      <formula>$P$4=""</formula>
    </cfRule>
  </conditionalFormatting>
  <conditionalFormatting sqref="Q44:CX45">
    <cfRule type="expression" dxfId="1412" priority="1911">
      <formula>$Q$4=""</formula>
    </cfRule>
  </conditionalFormatting>
  <conditionalFormatting sqref="R44:CX45">
    <cfRule type="expression" dxfId="1411" priority="1910">
      <formula>$R$4=""</formula>
    </cfRule>
  </conditionalFormatting>
  <conditionalFormatting sqref="S44:CX45">
    <cfRule type="expression" dxfId="1410" priority="1909">
      <formula>$S$4=""</formula>
    </cfRule>
  </conditionalFormatting>
  <conditionalFormatting sqref="T44:CX45">
    <cfRule type="expression" dxfId="1409" priority="1908">
      <formula>$T$4=""</formula>
    </cfRule>
  </conditionalFormatting>
  <conditionalFormatting sqref="U44:CX45">
    <cfRule type="expression" dxfId="1408" priority="1907">
      <formula>$U$4=""</formula>
    </cfRule>
  </conditionalFormatting>
  <conditionalFormatting sqref="V44:CX45">
    <cfRule type="expression" dxfId="1407" priority="1906">
      <formula>$V$4=""</formula>
    </cfRule>
  </conditionalFormatting>
  <conditionalFormatting sqref="W44:CX45">
    <cfRule type="expression" dxfId="1406" priority="1905">
      <formula>$W$4=""</formula>
    </cfRule>
  </conditionalFormatting>
  <conditionalFormatting sqref="X44:CX45">
    <cfRule type="expression" dxfId="1405" priority="1904">
      <formula>$X$4=""</formula>
    </cfRule>
  </conditionalFormatting>
  <conditionalFormatting sqref="Y44:CX45">
    <cfRule type="expression" dxfId="1404" priority="1903">
      <formula>$Y$4=""</formula>
    </cfRule>
  </conditionalFormatting>
  <conditionalFormatting sqref="Z44:CX45">
    <cfRule type="expression" dxfId="1403" priority="1902">
      <formula>$Z$4=""</formula>
    </cfRule>
  </conditionalFormatting>
  <conditionalFormatting sqref="AA44:CX45">
    <cfRule type="expression" dxfId="1402" priority="1901">
      <formula>$AA$4=""</formula>
    </cfRule>
  </conditionalFormatting>
  <conditionalFormatting sqref="AY44:CX45">
    <cfRule type="expression" dxfId="1401" priority="1877">
      <formula>$AY$4=""</formula>
    </cfRule>
  </conditionalFormatting>
  <conditionalFormatting sqref="AX44:CX45">
    <cfRule type="expression" dxfId="1400" priority="1878">
      <formula>$AX$4=""</formula>
    </cfRule>
  </conditionalFormatting>
  <conditionalFormatting sqref="AW44:CX45">
    <cfRule type="expression" dxfId="1399" priority="1879">
      <formula>$AW$4=""</formula>
    </cfRule>
  </conditionalFormatting>
  <conditionalFormatting sqref="AV44:CX45">
    <cfRule type="expression" dxfId="1398" priority="1880">
      <formula>$AV$4=""</formula>
    </cfRule>
  </conditionalFormatting>
  <conditionalFormatting sqref="AU44:CX45">
    <cfRule type="expression" dxfId="1397" priority="1881">
      <formula>$AU$4=""</formula>
    </cfRule>
  </conditionalFormatting>
  <conditionalFormatting sqref="AT44:CX45">
    <cfRule type="expression" dxfId="1396" priority="1882">
      <formula>$AT$4=""</formula>
    </cfRule>
  </conditionalFormatting>
  <conditionalFormatting sqref="AS44:CX45">
    <cfRule type="expression" dxfId="1395" priority="1883">
      <formula>$AS$4=""</formula>
    </cfRule>
  </conditionalFormatting>
  <conditionalFormatting sqref="AR44:CX45">
    <cfRule type="expression" dxfId="1394" priority="1884">
      <formula>$AR$4=""</formula>
    </cfRule>
  </conditionalFormatting>
  <conditionalFormatting sqref="AQ44:CX45">
    <cfRule type="expression" dxfId="1393" priority="1885">
      <formula>$AQ$4=""</formula>
    </cfRule>
  </conditionalFormatting>
  <conditionalFormatting sqref="AP44:CX45">
    <cfRule type="expression" dxfId="1392" priority="1886">
      <formula>$AP$4=""</formula>
    </cfRule>
  </conditionalFormatting>
  <conditionalFormatting sqref="AO44:CX45">
    <cfRule type="expression" dxfId="1391" priority="1887">
      <formula>$AO$4=""</formula>
    </cfRule>
  </conditionalFormatting>
  <conditionalFormatting sqref="AN44:CX45">
    <cfRule type="expression" dxfId="1390" priority="1888">
      <formula>$AN$4=""</formula>
    </cfRule>
  </conditionalFormatting>
  <conditionalFormatting sqref="AM44:CX45">
    <cfRule type="expression" dxfId="1389" priority="1889">
      <formula>$AM$4=""</formula>
    </cfRule>
  </conditionalFormatting>
  <conditionalFormatting sqref="AL44:CX45">
    <cfRule type="expression" dxfId="1388" priority="1890">
      <formula>$AL$4=""</formula>
    </cfRule>
  </conditionalFormatting>
  <conditionalFormatting sqref="AK44:CX45">
    <cfRule type="expression" dxfId="1387" priority="1891">
      <formula>$AK$4=""</formula>
    </cfRule>
  </conditionalFormatting>
  <conditionalFormatting sqref="AJ44:CX45">
    <cfRule type="expression" dxfId="1386" priority="1892">
      <formula>$AJ$4=""</formula>
    </cfRule>
  </conditionalFormatting>
  <conditionalFormatting sqref="AI44:CX45">
    <cfRule type="expression" dxfId="1385" priority="1893">
      <formula>$AI$4=""</formula>
    </cfRule>
  </conditionalFormatting>
  <conditionalFormatting sqref="AH44:CX45">
    <cfRule type="expression" dxfId="1384" priority="1894">
      <formula>$AH$4=""</formula>
    </cfRule>
  </conditionalFormatting>
  <conditionalFormatting sqref="AG44:CX45">
    <cfRule type="expression" dxfId="1383" priority="1895">
      <formula>$AG$4=""</formula>
    </cfRule>
  </conditionalFormatting>
  <conditionalFormatting sqref="AF44:CX45">
    <cfRule type="expression" dxfId="1382" priority="1896">
      <formula>$AF$4=""</formula>
    </cfRule>
  </conditionalFormatting>
  <conditionalFormatting sqref="AE44:CX45">
    <cfRule type="expression" dxfId="1381" priority="1897">
      <formula>$AE$4=""</formula>
    </cfRule>
  </conditionalFormatting>
  <conditionalFormatting sqref="AD44:CX45">
    <cfRule type="expression" dxfId="1380" priority="1898">
      <formula>$AD$4=""</formula>
    </cfRule>
  </conditionalFormatting>
  <conditionalFormatting sqref="AC44:CX45">
    <cfRule type="expression" dxfId="1379" priority="1899">
      <formula>$AC$4=""</formula>
    </cfRule>
  </conditionalFormatting>
  <conditionalFormatting sqref="AB44:CX45">
    <cfRule type="expression" dxfId="1378" priority="1900">
      <formula>$AB$4=""</formula>
    </cfRule>
  </conditionalFormatting>
  <conditionalFormatting sqref="BA44:CX45">
    <cfRule type="expression" dxfId="1377" priority="1875">
      <formula>$BA$4=""</formula>
    </cfRule>
  </conditionalFormatting>
  <conditionalFormatting sqref="BO44:CX45">
    <cfRule type="expression" dxfId="1376" priority="1861">
      <formula>$BO$4=""</formula>
    </cfRule>
  </conditionalFormatting>
  <conditionalFormatting sqref="BN44:CX45">
    <cfRule type="expression" dxfId="1375" priority="1862">
      <formula>$BN$4=""</formula>
    </cfRule>
  </conditionalFormatting>
  <conditionalFormatting sqref="BM44:CX45">
    <cfRule type="expression" dxfId="1374" priority="1863">
      <formula>$BM$4=""</formula>
    </cfRule>
  </conditionalFormatting>
  <conditionalFormatting sqref="BL44:CX45">
    <cfRule type="expression" dxfId="1373" priority="1864">
      <formula>$BL$4=""</formula>
    </cfRule>
  </conditionalFormatting>
  <conditionalFormatting sqref="BK44:CX45">
    <cfRule type="expression" dxfId="1372" priority="1865">
      <formula>$BK$4=""</formula>
    </cfRule>
  </conditionalFormatting>
  <conditionalFormatting sqref="BJ44:CX45">
    <cfRule type="expression" dxfId="1371" priority="1866">
      <formula>$BJ$4=""</formula>
    </cfRule>
  </conditionalFormatting>
  <conditionalFormatting sqref="BI44:CX45">
    <cfRule type="expression" dxfId="1370" priority="1867">
      <formula>$BI$4=""</formula>
    </cfRule>
  </conditionalFormatting>
  <conditionalFormatting sqref="BH44:CX45">
    <cfRule type="expression" dxfId="1369" priority="1868">
      <formula>$BH$4=""</formula>
    </cfRule>
  </conditionalFormatting>
  <conditionalFormatting sqref="BG44:CX45">
    <cfRule type="expression" dxfId="1368" priority="1869">
      <formula>$BG$4=""</formula>
    </cfRule>
  </conditionalFormatting>
  <conditionalFormatting sqref="BF44:CX45">
    <cfRule type="expression" dxfId="1367" priority="1870">
      <formula>$BF$4=""</formula>
    </cfRule>
  </conditionalFormatting>
  <conditionalFormatting sqref="BE44:CX45">
    <cfRule type="expression" dxfId="1366" priority="1871">
      <formula>$BE$4=""</formula>
    </cfRule>
  </conditionalFormatting>
  <conditionalFormatting sqref="BD44:CX45">
    <cfRule type="expression" dxfId="1365" priority="1872">
      <formula>$BD$4=""</formula>
    </cfRule>
  </conditionalFormatting>
  <conditionalFormatting sqref="BB44:CX45">
    <cfRule type="expression" dxfId="1364" priority="1874">
      <formula>$BB$4=""</formula>
    </cfRule>
  </conditionalFormatting>
  <conditionalFormatting sqref="AZ44:CX45">
    <cfRule type="expression" dxfId="1363" priority="1876">
      <formula>$AZ$4=""</formula>
    </cfRule>
  </conditionalFormatting>
  <conditionalFormatting sqref="CD44:CX45">
    <cfRule type="expression" dxfId="1362" priority="1846">
      <formula>$CD$4=""</formula>
    </cfRule>
  </conditionalFormatting>
  <conditionalFormatting sqref="BP44:CX45">
    <cfRule type="expression" dxfId="1361" priority="1860">
      <formula>$BP$4=""</formula>
    </cfRule>
  </conditionalFormatting>
  <conditionalFormatting sqref="BQ44:CX45">
    <cfRule type="expression" dxfId="1360" priority="1859">
      <formula>$BQ$4=""</formula>
    </cfRule>
  </conditionalFormatting>
  <conditionalFormatting sqref="BR44:CX45">
    <cfRule type="expression" dxfId="1359" priority="1858">
      <formula>$BR$4=""</formula>
    </cfRule>
  </conditionalFormatting>
  <conditionalFormatting sqref="BS44:CX45">
    <cfRule type="expression" dxfId="1358" priority="1857">
      <formula>$BS$4=""</formula>
    </cfRule>
  </conditionalFormatting>
  <conditionalFormatting sqref="BT44:CX45">
    <cfRule type="expression" dxfId="1357" priority="1856">
      <formula>$BT$4=""</formula>
    </cfRule>
  </conditionalFormatting>
  <conditionalFormatting sqref="BU44:CX45">
    <cfRule type="expression" dxfId="1356" priority="1855">
      <formula>$BU$4=""</formula>
    </cfRule>
  </conditionalFormatting>
  <conditionalFormatting sqref="BV44:CX45">
    <cfRule type="expression" dxfId="1355" priority="1854">
      <formula>$BV$4=""</formula>
    </cfRule>
  </conditionalFormatting>
  <conditionalFormatting sqref="BW44:CX45">
    <cfRule type="expression" dxfId="1354" priority="1853">
      <formula>$BW$4=""</formula>
    </cfRule>
  </conditionalFormatting>
  <conditionalFormatting sqref="BX44:CX45">
    <cfRule type="expression" dxfId="1353" priority="1852">
      <formula>$BX$4=""</formula>
    </cfRule>
  </conditionalFormatting>
  <conditionalFormatting sqref="BY44:CX45">
    <cfRule type="expression" dxfId="1352" priority="1851">
      <formula>$BY$4=""</formula>
    </cfRule>
  </conditionalFormatting>
  <conditionalFormatting sqref="BZ44:CX45">
    <cfRule type="expression" dxfId="1351" priority="1850">
      <formula>$BZ$4=""</formula>
    </cfRule>
  </conditionalFormatting>
  <conditionalFormatting sqref="CA44:CX45">
    <cfRule type="expression" dxfId="1350" priority="1849">
      <formula>$CA$4=""</formula>
    </cfRule>
  </conditionalFormatting>
  <conditionalFormatting sqref="CB44:CX45">
    <cfRule type="expression" dxfId="1349" priority="1848">
      <formula>$CB$4=""</formula>
    </cfRule>
  </conditionalFormatting>
  <conditionalFormatting sqref="CC44:CX45">
    <cfRule type="expression" dxfId="1348" priority="1847">
      <formula>$CC$4=""</formula>
    </cfRule>
  </conditionalFormatting>
  <conditionalFormatting sqref="BC44:CX45">
    <cfRule type="expression" dxfId="1347" priority="1873">
      <formula>$BC$4=""</formula>
    </cfRule>
  </conditionalFormatting>
  <conditionalFormatting sqref="D46:CX46">
    <cfRule type="expression" dxfId="1346" priority="1845">
      <formula>$D$4=""</formula>
    </cfRule>
  </conditionalFormatting>
  <conditionalFormatting sqref="E46:CX46">
    <cfRule type="expression" dxfId="1345" priority="1844">
      <formula>$E$4=""</formula>
    </cfRule>
  </conditionalFormatting>
  <conditionalFormatting sqref="F46:CX46">
    <cfRule type="expression" dxfId="1344" priority="1843">
      <formula>$F$4=""</formula>
    </cfRule>
  </conditionalFormatting>
  <conditionalFormatting sqref="G46:CX46">
    <cfRule type="expression" dxfId="1343" priority="1842">
      <formula>$G$4=""</formula>
    </cfRule>
  </conditionalFormatting>
  <conditionalFormatting sqref="H46:CX46">
    <cfRule type="expression" dxfId="1342" priority="1841">
      <formula>$H$4=""</formula>
    </cfRule>
  </conditionalFormatting>
  <conditionalFormatting sqref="I46:CX46">
    <cfRule type="expression" dxfId="1341" priority="1840">
      <formula>$I$4=""</formula>
    </cfRule>
  </conditionalFormatting>
  <conditionalFormatting sqref="J46:CX46">
    <cfRule type="expression" dxfId="1340" priority="1839">
      <formula>$J$4=""</formula>
    </cfRule>
  </conditionalFormatting>
  <conditionalFormatting sqref="K46:CX46">
    <cfRule type="expression" dxfId="1339" priority="1838">
      <formula>$K$4=""</formula>
    </cfRule>
  </conditionalFormatting>
  <conditionalFormatting sqref="L46:CX46">
    <cfRule type="expression" dxfId="1338" priority="1837">
      <formula>$L$4=""</formula>
    </cfRule>
  </conditionalFormatting>
  <conditionalFormatting sqref="M46:CX46">
    <cfRule type="expression" dxfId="1337" priority="1836">
      <formula>$M$4=""</formula>
    </cfRule>
  </conditionalFormatting>
  <conditionalFormatting sqref="N46:CX46">
    <cfRule type="expression" dxfId="1336" priority="1835">
      <formula>$N$4=""</formula>
    </cfRule>
  </conditionalFormatting>
  <conditionalFormatting sqref="O46:CX46">
    <cfRule type="expression" dxfId="1335" priority="1834">
      <formula>$O$4=""</formula>
    </cfRule>
  </conditionalFormatting>
  <conditionalFormatting sqref="P46:CX46">
    <cfRule type="expression" dxfId="1334" priority="1833">
      <formula>$P$4=""</formula>
    </cfRule>
  </conditionalFormatting>
  <conditionalFormatting sqref="Q46:CX46">
    <cfRule type="expression" dxfId="1333" priority="1832">
      <formula>$Q$4=""</formula>
    </cfRule>
  </conditionalFormatting>
  <conditionalFormatting sqref="R46:CX46">
    <cfRule type="expression" dxfId="1332" priority="1831">
      <formula>$R$4=""</formula>
    </cfRule>
  </conditionalFormatting>
  <conditionalFormatting sqref="S46:CX46">
    <cfRule type="expression" dxfId="1331" priority="1830">
      <formula>$S$4=""</formula>
    </cfRule>
  </conditionalFormatting>
  <conditionalFormatting sqref="T46:CX46">
    <cfRule type="expression" dxfId="1330" priority="1829">
      <formula>$T$4=""</formula>
    </cfRule>
  </conditionalFormatting>
  <conditionalFormatting sqref="U46:CX46">
    <cfRule type="expression" dxfId="1329" priority="1828">
      <formula>$U$4=""</formula>
    </cfRule>
  </conditionalFormatting>
  <conditionalFormatting sqref="V46:CX46">
    <cfRule type="expression" dxfId="1328" priority="1827">
      <formula>$V$4=""</formula>
    </cfRule>
  </conditionalFormatting>
  <conditionalFormatting sqref="W46:CX46">
    <cfRule type="expression" dxfId="1327" priority="1826">
      <formula>$W$4=""</formula>
    </cfRule>
  </conditionalFormatting>
  <conditionalFormatting sqref="X46:CX46">
    <cfRule type="expression" dxfId="1326" priority="1825">
      <formula>$X$4=""</formula>
    </cfRule>
  </conditionalFormatting>
  <conditionalFormatting sqref="Y46:CX46">
    <cfRule type="expression" dxfId="1325" priority="1824">
      <formula>$Y$4=""</formula>
    </cfRule>
  </conditionalFormatting>
  <conditionalFormatting sqref="Z46:CX46">
    <cfRule type="expression" dxfId="1324" priority="1823">
      <formula>$Z$4=""</formula>
    </cfRule>
  </conditionalFormatting>
  <conditionalFormatting sqref="AA46:CX46">
    <cfRule type="expression" dxfId="1323" priority="1822">
      <formula>$AA$4=""</formula>
    </cfRule>
  </conditionalFormatting>
  <conditionalFormatting sqref="AY46:CX46">
    <cfRule type="expression" dxfId="1322" priority="1798">
      <formula>$AY$4=""</formula>
    </cfRule>
  </conditionalFormatting>
  <conditionalFormatting sqref="AX46:CX46">
    <cfRule type="expression" dxfId="1321" priority="1799">
      <formula>$AX$4=""</formula>
    </cfRule>
  </conditionalFormatting>
  <conditionalFormatting sqref="AW46:CX46">
    <cfRule type="expression" dxfId="1320" priority="1800">
      <formula>$AW$4=""</formula>
    </cfRule>
  </conditionalFormatting>
  <conditionalFormatting sqref="AV46:CX46">
    <cfRule type="expression" dxfId="1319" priority="1801">
      <formula>$AV$4=""</formula>
    </cfRule>
  </conditionalFormatting>
  <conditionalFormatting sqref="AU46:CX46">
    <cfRule type="expression" dxfId="1318" priority="1802">
      <formula>$AU$4=""</formula>
    </cfRule>
  </conditionalFormatting>
  <conditionalFormatting sqref="AT46:CX46">
    <cfRule type="expression" dxfId="1317" priority="1803">
      <formula>$AT$4=""</formula>
    </cfRule>
  </conditionalFormatting>
  <conditionalFormatting sqref="AS46:CX46">
    <cfRule type="expression" dxfId="1316" priority="1804">
      <formula>$AS$4=""</formula>
    </cfRule>
  </conditionalFormatting>
  <conditionalFormatting sqref="AR46:CX46">
    <cfRule type="expression" dxfId="1315" priority="1805">
      <formula>$AR$4=""</formula>
    </cfRule>
  </conditionalFormatting>
  <conditionalFormatting sqref="AQ46:CX46">
    <cfRule type="expression" dxfId="1314" priority="1806">
      <formula>$AQ$4=""</formula>
    </cfRule>
  </conditionalFormatting>
  <conditionalFormatting sqref="AP46:CX46">
    <cfRule type="expression" dxfId="1313" priority="1807">
      <formula>$AP$4=""</formula>
    </cfRule>
  </conditionalFormatting>
  <conditionalFormatting sqref="AO46:CX46">
    <cfRule type="expression" dxfId="1312" priority="1808">
      <formula>$AO$4=""</formula>
    </cfRule>
  </conditionalFormatting>
  <conditionalFormatting sqref="AN46:CX46">
    <cfRule type="expression" dxfId="1311" priority="1809">
      <formula>$AN$4=""</formula>
    </cfRule>
  </conditionalFormatting>
  <conditionalFormatting sqref="AM46:CX46">
    <cfRule type="expression" dxfId="1310" priority="1810">
      <formula>$AM$4=""</formula>
    </cfRule>
  </conditionalFormatting>
  <conditionalFormatting sqref="AL46:CX46">
    <cfRule type="expression" dxfId="1309" priority="1811">
      <formula>$AL$4=""</formula>
    </cfRule>
  </conditionalFormatting>
  <conditionalFormatting sqref="AK46:CX46">
    <cfRule type="expression" dxfId="1308" priority="1812">
      <formula>$AK$4=""</formula>
    </cfRule>
  </conditionalFormatting>
  <conditionalFormatting sqref="AJ46:CX46">
    <cfRule type="expression" dxfId="1307" priority="1813">
      <formula>$AJ$4=""</formula>
    </cfRule>
  </conditionalFormatting>
  <conditionalFormatting sqref="AI46:CX46">
    <cfRule type="expression" dxfId="1306" priority="1814">
      <formula>$AI$4=""</formula>
    </cfRule>
  </conditionalFormatting>
  <conditionalFormatting sqref="AH46:CX46">
    <cfRule type="expression" dxfId="1305" priority="1815">
      <formula>$AH$4=""</formula>
    </cfRule>
  </conditionalFormatting>
  <conditionalFormatting sqref="AG46:CX46">
    <cfRule type="expression" dxfId="1304" priority="1816">
      <formula>$AG$4=""</formula>
    </cfRule>
  </conditionalFormatting>
  <conditionalFormatting sqref="AF46:CX46">
    <cfRule type="expression" dxfId="1303" priority="1817">
      <formula>$AF$4=""</formula>
    </cfRule>
  </conditionalFormatting>
  <conditionalFormatting sqref="AE46:CX46">
    <cfRule type="expression" dxfId="1302" priority="1818">
      <formula>$AE$4=""</formula>
    </cfRule>
  </conditionalFormatting>
  <conditionalFormatting sqref="AD46:CX46">
    <cfRule type="expression" dxfId="1301" priority="1819">
      <formula>$AD$4=""</formula>
    </cfRule>
  </conditionalFormatting>
  <conditionalFormatting sqref="AC46:CX46">
    <cfRule type="expression" dxfId="1300" priority="1820">
      <formula>$AC$4=""</formula>
    </cfRule>
  </conditionalFormatting>
  <conditionalFormatting sqref="AB46:CX46">
    <cfRule type="expression" dxfId="1299" priority="1821">
      <formula>$AB$4=""</formula>
    </cfRule>
  </conditionalFormatting>
  <conditionalFormatting sqref="BA46:CX46">
    <cfRule type="expression" dxfId="1298" priority="1796">
      <formula>$BA$4=""</formula>
    </cfRule>
  </conditionalFormatting>
  <conditionalFormatting sqref="BO46:CX46">
    <cfRule type="expression" dxfId="1297" priority="1782">
      <formula>$BO$4=""</formula>
    </cfRule>
  </conditionalFormatting>
  <conditionalFormatting sqref="BN46:CX46">
    <cfRule type="expression" dxfId="1296" priority="1783">
      <formula>$BN$4=""</formula>
    </cfRule>
  </conditionalFormatting>
  <conditionalFormatting sqref="BM46:CX46">
    <cfRule type="expression" dxfId="1295" priority="1784">
      <formula>$BM$4=""</formula>
    </cfRule>
  </conditionalFormatting>
  <conditionalFormatting sqref="BL46:CX46">
    <cfRule type="expression" dxfId="1294" priority="1785">
      <formula>$BL$4=""</formula>
    </cfRule>
  </conditionalFormatting>
  <conditionalFormatting sqref="BK46:CX46">
    <cfRule type="expression" dxfId="1293" priority="1786">
      <formula>$BK$4=""</formula>
    </cfRule>
  </conditionalFormatting>
  <conditionalFormatting sqref="BJ46:CX46">
    <cfRule type="expression" dxfId="1292" priority="1787">
      <formula>$BJ$4=""</formula>
    </cfRule>
  </conditionalFormatting>
  <conditionalFormatting sqref="BI46:CX46">
    <cfRule type="expression" dxfId="1291" priority="1788">
      <formula>$BI$4=""</formula>
    </cfRule>
  </conditionalFormatting>
  <conditionalFormatting sqref="BH46:CX46">
    <cfRule type="expression" dxfId="1290" priority="1789">
      <formula>$BH$4=""</formula>
    </cfRule>
  </conditionalFormatting>
  <conditionalFormatting sqref="BG46:CX46">
    <cfRule type="expression" dxfId="1289" priority="1790">
      <formula>$BG$4=""</formula>
    </cfRule>
  </conditionalFormatting>
  <conditionalFormatting sqref="BF46:CX46">
    <cfRule type="expression" dxfId="1288" priority="1791">
      <formula>$BF$4=""</formula>
    </cfRule>
  </conditionalFormatting>
  <conditionalFormatting sqref="BE46:CX46">
    <cfRule type="expression" dxfId="1287" priority="1792">
      <formula>$BE$4=""</formula>
    </cfRule>
  </conditionalFormatting>
  <conditionalFormatting sqref="BD46:CX46">
    <cfRule type="expression" dxfId="1286" priority="1793">
      <formula>$BD$4=""</formula>
    </cfRule>
  </conditionalFormatting>
  <conditionalFormatting sqref="BB46:CX46">
    <cfRule type="expression" dxfId="1285" priority="1795">
      <formula>$BB$4=""</formula>
    </cfRule>
  </conditionalFormatting>
  <conditionalFormatting sqref="AZ46:CX46">
    <cfRule type="expression" dxfId="1284" priority="1797">
      <formula>$AZ$4=""</formula>
    </cfRule>
  </conditionalFormatting>
  <conditionalFormatting sqref="CD46:CX46">
    <cfRule type="expression" dxfId="1283" priority="1767">
      <formula>$CD$4=""</formula>
    </cfRule>
  </conditionalFormatting>
  <conditionalFormatting sqref="BP46:CX46">
    <cfRule type="expression" dxfId="1282" priority="1781">
      <formula>$BP$4=""</formula>
    </cfRule>
  </conditionalFormatting>
  <conditionalFormatting sqref="BQ46:CX46">
    <cfRule type="expression" dxfId="1281" priority="1780">
      <formula>$BQ$4=""</formula>
    </cfRule>
  </conditionalFormatting>
  <conditionalFormatting sqref="BR46:CX46">
    <cfRule type="expression" dxfId="1280" priority="1779">
      <formula>$BR$4=""</formula>
    </cfRule>
  </conditionalFormatting>
  <conditionalFormatting sqref="BS46:CX46">
    <cfRule type="expression" dxfId="1279" priority="1778">
      <formula>$BS$4=""</formula>
    </cfRule>
  </conditionalFormatting>
  <conditionalFormatting sqref="BT46:CX46">
    <cfRule type="expression" dxfId="1278" priority="1777">
      <formula>$BT$4=""</formula>
    </cfRule>
  </conditionalFormatting>
  <conditionalFormatting sqref="BU46:CX46">
    <cfRule type="expression" dxfId="1277" priority="1776">
      <formula>$BU$4=""</formula>
    </cfRule>
  </conditionalFormatting>
  <conditionalFormatting sqref="BV46:CX46">
    <cfRule type="expression" dxfId="1276" priority="1775">
      <formula>$BV$4=""</formula>
    </cfRule>
  </conditionalFormatting>
  <conditionalFormatting sqref="BW46:CX46">
    <cfRule type="expression" dxfId="1275" priority="1774">
      <formula>$BW$4=""</formula>
    </cfRule>
  </conditionalFormatting>
  <conditionalFormatting sqref="BX46:CX46">
    <cfRule type="expression" dxfId="1274" priority="1773">
      <formula>$BX$4=""</formula>
    </cfRule>
  </conditionalFormatting>
  <conditionalFormatting sqref="BY46:CX46">
    <cfRule type="expression" dxfId="1273" priority="1772">
      <formula>$BY$4=""</formula>
    </cfRule>
  </conditionalFormatting>
  <conditionalFormatting sqref="BZ46:CX46">
    <cfRule type="expression" dxfId="1272" priority="1771">
      <formula>$BZ$4=""</formula>
    </cfRule>
  </conditionalFormatting>
  <conditionalFormatting sqref="CA46:CX46">
    <cfRule type="expression" dxfId="1271" priority="1770">
      <formula>$CA$4=""</formula>
    </cfRule>
  </conditionalFormatting>
  <conditionalFormatting sqref="CB46:CX46">
    <cfRule type="expression" dxfId="1270" priority="1769">
      <formula>$CB$4=""</formula>
    </cfRule>
  </conditionalFormatting>
  <conditionalFormatting sqref="CC46:CX46">
    <cfRule type="expression" dxfId="1269" priority="1768">
      <formula>$CC$4=""</formula>
    </cfRule>
  </conditionalFormatting>
  <conditionalFormatting sqref="BC46:CX46">
    <cfRule type="expression" dxfId="1268" priority="1794">
      <formula>$BC$4=""</formula>
    </cfRule>
  </conditionalFormatting>
  <conditionalFormatting sqref="D26:CX26">
    <cfRule type="expression" dxfId="1267" priority="1529">
      <formula>$D$4=""</formula>
    </cfRule>
  </conditionalFormatting>
  <conditionalFormatting sqref="E26:CX26">
    <cfRule type="expression" dxfId="1266" priority="1528">
      <formula>$E$4=""</formula>
    </cfRule>
  </conditionalFormatting>
  <conditionalFormatting sqref="F26:CX26">
    <cfRule type="expression" dxfId="1265" priority="1527">
      <formula>$F$4=""</formula>
    </cfRule>
  </conditionalFormatting>
  <conditionalFormatting sqref="G26:CX26">
    <cfRule type="expression" dxfId="1264" priority="1526">
      <formula>$G$4=""</formula>
    </cfRule>
  </conditionalFormatting>
  <conditionalFormatting sqref="H26:CX26">
    <cfRule type="expression" dxfId="1263" priority="1525">
      <formula>$H$4=""</formula>
    </cfRule>
  </conditionalFormatting>
  <conditionalFormatting sqref="I26:CX26">
    <cfRule type="expression" dxfId="1262" priority="1524">
      <formula>$I$4=""</formula>
    </cfRule>
  </conditionalFormatting>
  <conditionalFormatting sqref="J26:CX26">
    <cfRule type="expression" dxfId="1261" priority="1523">
      <formula>$J$4=""</formula>
    </cfRule>
  </conditionalFormatting>
  <conditionalFormatting sqref="K26:CX26">
    <cfRule type="expression" dxfId="1260" priority="1522">
      <formula>$K$4=""</formula>
    </cfRule>
  </conditionalFormatting>
  <conditionalFormatting sqref="L26:CX26">
    <cfRule type="expression" dxfId="1259" priority="1521">
      <formula>$L$4=""</formula>
    </cfRule>
  </conditionalFormatting>
  <conditionalFormatting sqref="M26:CX26">
    <cfRule type="expression" dxfId="1258" priority="1520">
      <formula>$M$4=""</formula>
    </cfRule>
  </conditionalFormatting>
  <conditionalFormatting sqref="N26:CX26">
    <cfRule type="expression" dxfId="1257" priority="1519">
      <formula>$N$4=""</formula>
    </cfRule>
  </conditionalFormatting>
  <conditionalFormatting sqref="O26:CX26">
    <cfRule type="expression" dxfId="1256" priority="1518">
      <formula>$O$4=""</formula>
    </cfRule>
  </conditionalFormatting>
  <conditionalFormatting sqref="P26:CX26">
    <cfRule type="expression" dxfId="1255" priority="1517">
      <formula>$P$4=""</formula>
    </cfRule>
  </conditionalFormatting>
  <conditionalFormatting sqref="Q26:CX26">
    <cfRule type="expression" dxfId="1254" priority="1516">
      <formula>$Q$4=""</formula>
    </cfRule>
  </conditionalFormatting>
  <conditionalFormatting sqref="R26:CX26">
    <cfRule type="expression" dxfId="1253" priority="1515">
      <formula>$R$4=""</formula>
    </cfRule>
  </conditionalFormatting>
  <conditionalFormatting sqref="S26:CX26">
    <cfRule type="expression" dxfId="1252" priority="1514">
      <formula>$S$4=""</formula>
    </cfRule>
  </conditionalFormatting>
  <conditionalFormatting sqref="T26:CX26">
    <cfRule type="expression" dxfId="1251" priority="1513">
      <formula>$T$4=""</formula>
    </cfRule>
  </conditionalFormatting>
  <conditionalFormatting sqref="U26:CX26">
    <cfRule type="expression" dxfId="1250" priority="1512">
      <formula>$U$4=""</formula>
    </cfRule>
  </conditionalFormatting>
  <conditionalFormatting sqref="V26:CX26">
    <cfRule type="expression" dxfId="1249" priority="1511">
      <formula>$V$4=""</formula>
    </cfRule>
  </conditionalFormatting>
  <conditionalFormatting sqref="W26:CX26">
    <cfRule type="expression" dxfId="1248" priority="1510">
      <formula>$W$4=""</formula>
    </cfRule>
  </conditionalFormatting>
  <conditionalFormatting sqref="X26:CX26">
    <cfRule type="expression" dxfId="1247" priority="1509">
      <formula>$X$4=""</formula>
    </cfRule>
  </conditionalFormatting>
  <conditionalFormatting sqref="Y26:CX26">
    <cfRule type="expression" dxfId="1246" priority="1508">
      <formula>$Y$4=""</formula>
    </cfRule>
  </conditionalFormatting>
  <conditionalFormatting sqref="Z26:CX26">
    <cfRule type="expression" dxfId="1245" priority="1507">
      <formula>$Z$4=""</formula>
    </cfRule>
  </conditionalFormatting>
  <conditionalFormatting sqref="AA26:CX26">
    <cfRule type="expression" dxfId="1244" priority="1506">
      <formula>$AA$4=""</formula>
    </cfRule>
  </conditionalFormatting>
  <conditionalFormatting sqref="AY26:CX26">
    <cfRule type="expression" dxfId="1243" priority="1482">
      <formula>$AY$4=""</formula>
    </cfRule>
  </conditionalFormatting>
  <conditionalFormatting sqref="AX26:CX26">
    <cfRule type="expression" dxfId="1242" priority="1483">
      <formula>$AX$4=""</formula>
    </cfRule>
  </conditionalFormatting>
  <conditionalFormatting sqref="AW26:CX26">
    <cfRule type="expression" dxfId="1241" priority="1484">
      <formula>$AW$4=""</formula>
    </cfRule>
  </conditionalFormatting>
  <conditionalFormatting sqref="AV26:CX26">
    <cfRule type="expression" dxfId="1240" priority="1485">
      <formula>$AV$4=""</formula>
    </cfRule>
  </conditionalFormatting>
  <conditionalFormatting sqref="AU26:CX26">
    <cfRule type="expression" dxfId="1239" priority="1486">
      <formula>$AU$4=""</formula>
    </cfRule>
  </conditionalFormatting>
  <conditionalFormatting sqref="AT26:CX26">
    <cfRule type="expression" dxfId="1238" priority="1487">
      <formula>$AT$4=""</formula>
    </cfRule>
  </conditionalFormatting>
  <conditionalFormatting sqref="AS26:CX26">
    <cfRule type="expression" dxfId="1237" priority="1488">
      <formula>$AS$4=""</formula>
    </cfRule>
  </conditionalFormatting>
  <conditionalFormatting sqref="AR26:CX26">
    <cfRule type="expression" dxfId="1236" priority="1489">
      <formula>$AR$4=""</formula>
    </cfRule>
  </conditionalFormatting>
  <conditionalFormatting sqref="AQ26:CX26">
    <cfRule type="expression" dxfId="1235" priority="1490">
      <formula>$AQ$4=""</formula>
    </cfRule>
  </conditionalFormatting>
  <conditionalFormatting sqref="AP26:CX26">
    <cfRule type="expression" dxfId="1234" priority="1491">
      <formula>$AP$4=""</formula>
    </cfRule>
  </conditionalFormatting>
  <conditionalFormatting sqref="AO26:CX26">
    <cfRule type="expression" dxfId="1233" priority="1492">
      <formula>$AO$4=""</formula>
    </cfRule>
  </conditionalFormatting>
  <conditionalFormatting sqref="AN26:CX26">
    <cfRule type="expression" dxfId="1232" priority="1493">
      <formula>$AN$4=""</formula>
    </cfRule>
  </conditionalFormatting>
  <conditionalFormatting sqref="AM26:CX26">
    <cfRule type="expression" dxfId="1231" priority="1494">
      <formula>$AM$4=""</formula>
    </cfRule>
  </conditionalFormatting>
  <conditionalFormatting sqref="AL26:CX26">
    <cfRule type="expression" dxfId="1230" priority="1495">
      <formula>$AL$4=""</formula>
    </cfRule>
  </conditionalFormatting>
  <conditionalFormatting sqref="AK26:CX26">
    <cfRule type="expression" dxfId="1229" priority="1496">
      <formula>$AK$4=""</formula>
    </cfRule>
  </conditionalFormatting>
  <conditionalFormatting sqref="AJ26:CX26">
    <cfRule type="expression" dxfId="1228" priority="1497">
      <formula>$AJ$4=""</formula>
    </cfRule>
  </conditionalFormatting>
  <conditionalFormatting sqref="AI26:CX26">
    <cfRule type="expression" dxfId="1227" priority="1498">
      <formula>$AI$4=""</formula>
    </cfRule>
  </conditionalFormatting>
  <conditionalFormatting sqref="AH26:CX26">
    <cfRule type="expression" dxfId="1226" priority="1499">
      <formula>$AH$4=""</formula>
    </cfRule>
  </conditionalFormatting>
  <conditionalFormatting sqref="AG26:CX26">
    <cfRule type="expression" dxfId="1225" priority="1500">
      <formula>$AG$4=""</formula>
    </cfRule>
  </conditionalFormatting>
  <conditionalFormatting sqref="AF26:CX26">
    <cfRule type="expression" dxfId="1224" priority="1501">
      <formula>$AF$4=""</formula>
    </cfRule>
  </conditionalFormatting>
  <conditionalFormatting sqref="AE26:CX26">
    <cfRule type="expression" dxfId="1223" priority="1502">
      <formula>$AE$4=""</formula>
    </cfRule>
  </conditionalFormatting>
  <conditionalFormatting sqref="AD26:CX26">
    <cfRule type="expression" dxfId="1222" priority="1503">
      <formula>$AD$4=""</formula>
    </cfRule>
  </conditionalFormatting>
  <conditionalFormatting sqref="AC26:CX26">
    <cfRule type="expression" dxfId="1221" priority="1504">
      <formula>$AC$4=""</formula>
    </cfRule>
  </conditionalFormatting>
  <conditionalFormatting sqref="AB26:CX26">
    <cfRule type="expression" dxfId="1220" priority="1505">
      <formula>$AB$4=""</formula>
    </cfRule>
  </conditionalFormatting>
  <conditionalFormatting sqref="BA26:CX26">
    <cfRule type="expression" dxfId="1219" priority="1480">
      <formula>$BA$4=""</formula>
    </cfRule>
  </conditionalFormatting>
  <conditionalFormatting sqref="BO26:CX26">
    <cfRule type="expression" dxfId="1218" priority="1466">
      <formula>$BO$4=""</formula>
    </cfRule>
  </conditionalFormatting>
  <conditionalFormatting sqref="BN26:CX26">
    <cfRule type="expression" dxfId="1217" priority="1467">
      <formula>$BN$4=""</formula>
    </cfRule>
  </conditionalFormatting>
  <conditionalFormatting sqref="BM26:CX26">
    <cfRule type="expression" dxfId="1216" priority="1468">
      <formula>$BM$4=""</formula>
    </cfRule>
  </conditionalFormatting>
  <conditionalFormatting sqref="BL26:CX26">
    <cfRule type="expression" dxfId="1215" priority="1469">
      <formula>$BL$4=""</formula>
    </cfRule>
  </conditionalFormatting>
  <conditionalFormatting sqref="BK26:CX26">
    <cfRule type="expression" dxfId="1214" priority="1470">
      <formula>$BK$4=""</formula>
    </cfRule>
  </conditionalFormatting>
  <conditionalFormatting sqref="BJ26:CX26">
    <cfRule type="expression" dxfId="1213" priority="1471">
      <formula>$BJ$4=""</formula>
    </cfRule>
  </conditionalFormatting>
  <conditionalFormatting sqref="BI26:CX26">
    <cfRule type="expression" dxfId="1212" priority="1472">
      <formula>$BI$4=""</formula>
    </cfRule>
  </conditionalFormatting>
  <conditionalFormatting sqref="BH26:CX26">
    <cfRule type="expression" dxfId="1211" priority="1473">
      <formula>$BH$4=""</formula>
    </cfRule>
  </conditionalFormatting>
  <conditionalFormatting sqref="BG26:CX26">
    <cfRule type="expression" dxfId="1210" priority="1474">
      <formula>$BG$4=""</formula>
    </cfRule>
  </conditionalFormatting>
  <conditionalFormatting sqref="BF26:CX26">
    <cfRule type="expression" dxfId="1209" priority="1475">
      <formula>$BF$4=""</formula>
    </cfRule>
  </conditionalFormatting>
  <conditionalFormatting sqref="BE26:CX26">
    <cfRule type="expression" dxfId="1208" priority="1476">
      <formula>$BE$4=""</formula>
    </cfRule>
  </conditionalFormatting>
  <conditionalFormatting sqref="BD26:CX26">
    <cfRule type="expression" dxfId="1207" priority="1477">
      <formula>$BD$4=""</formula>
    </cfRule>
  </conditionalFormatting>
  <conditionalFormatting sqref="BB26:CX26">
    <cfRule type="expression" dxfId="1206" priority="1479">
      <formula>$BB$4=""</formula>
    </cfRule>
  </conditionalFormatting>
  <conditionalFormatting sqref="AZ26:CX26">
    <cfRule type="expression" dxfId="1205" priority="1481">
      <formula>$AZ$4=""</formula>
    </cfRule>
  </conditionalFormatting>
  <conditionalFormatting sqref="CD26:CX26">
    <cfRule type="expression" dxfId="1204" priority="1451">
      <formula>$CD$4=""</formula>
    </cfRule>
  </conditionalFormatting>
  <conditionalFormatting sqref="BP26:CX26">
    <cfRule type="expression" dxfId="1203" priority="1465">
      <formula>$BP$4=""</formula>
    </cfRule>
  </conditionalFormatting>
  <conditionalFormatting sqref="BQ26:CX26">
    <cfRule type="expression" dxfId="1202" priority="1464">
      <formula>$BQ$4=""</formula>
    </cfRule>
  </conditionalFormatting>
  <conditionalFormatting sqref="BR26:CX26">
    <cfRule type="expression" dxfId="1201" priority="1463">
      <formula>$BR$4=""</formula>
    </cfRule>
  </conditionalFormatting>
  <conditionalFormatting sqref="BS26:CX26">
    <cfRule type="expression" dxfId="1200" priority="1462">
      <formula>$BS$4=""</formula>
    </cfRule>
  </conditionalFormatting>
  <conditionalFormatting sqref="BT26:CX26">
    <cfRule type="expression" dxfId="1199" priority="1461">
      <formula>$BT$4=""</formula>
    </cfRule>
  </conditionalFormatting>
  <conditionalFormatting sqref="BU26:CX26">
    <cfRule type="expression" dxfId="1198" priority="1460">
      <formula>$BU$4=""</formula>
    </cfRule>
  </conditionalFormatting>
  <conditionalFormatting sqref="BV26:CX26">
    <cfRule type="expression" dxfId="1197" priority="1459">
      <formula>$BV$4=""</formula>
    </cfRule>
  </conditionalFormatting>
  <conditionalFormatting sqref="BW26:CX26">
    <cfRule type="expression" dxfId="1196" priority="1458">
      <formula>$BW$4=""</formula>
    </cfRule>
  </conditionalFormatting>
  <conditionalFormatting sqref="BX26:CX26">
    <cfRule type="expression" dxfId="1195" priority="1457">
      <formula>$BX$4=""</formula>
    </cfRule>
  </conditionalFormatting>
  <conditionalFormatting sqref="BY26:CX26">
    <cfRule type="expression" dxfId="1194" priority="1456">
      <formula>$BY$4=""</formula>
    </cfRule>
  </conditionalFormatting>
  <conditionalFormatting sqref="BZ26:CX26">
    <cfRule type="expression" dxfId="1193" priority="1455">
      <formula>$BZ$4=""</formula>
    </cfRule>
  </conditionalFormatting>
  <conditionalFormatting sqref="CA26:CX26">
    <cfRule type="expression" dxfId="1192" priority="1454">
      <formula>$CA$4=""</formula>
    </cfRule>
  </conditionalFormatting>
  <conditionalFormatting sqref="CB26:CX26">
    <cfRule type="expression" dxfId="1191" priority="1453">
      <formula>$CB$4=""</formula>
    </cfRule>
  </conditionalFormatting>
  <conditionalFormatting sqref="CC26:CX26">
    <cfRule type="expression" dxfId="1190" priority="1452">
      <formula>$CC$4=""</formula>
    </cfRule>
  </conditionalFormatting>
  <conditionalFormatting sqref="BC26:CX26">
    <cfRule type="expression" dxfId="1189" priority="1478">
      <formula>$BC$4=""</formula>
    </cfRule>
  </conditionalFormatting>
  <conditionalFormatting sqref="D32:CX32">
    <cfRule type="expression" dxfId="1188" priority="1450">
      <formula>$D$4=""</formula>
    </cfRule>
  </conditionalFormatting>
  <conditionalFormatting sqref="E32:CX32">
    <cfRule type="expression" dxfId="1187" priority="1449">
      <formula>$E$4=""</formula>
    </cfRule>
  </conditionalFormatting>
  <conditionalFormatting sqref="F32:CX32">
    <cfRule type="expression" dxfId="1186" priority="1448">
      <formula>$F$4=""</formula>
    </cfRule>
  </conditionalFormatting>
  <conditionalFormatting sqref="G32:CX32">
    <cfRule type="expression" dxfId="1185" priority="1447">
      <formula>$G$4=""</formula>
    </cfRule>
  </conditionalFormatting>
  <conditionalFormatting sqref="H32:CX32">
    <cfRule type="expression" dxfId="1184" priority="1446">
      <formula>$H$4=""</formula>
    </cfRule>
  </conditionalFormatting>
  <conditionalFormatting sqref="I32:CX32">
    <cfRule type="expression" dxfId="1183" priority="1445">
      <formula>$I$4=""</formula>
    </cfRule>
  </conditionalFormatting>
  <conditionalFormatting sqref="J32:CX32">
    <cfRule type="expression" dxfId="1182" priority="1444">
      <formula>$J$4=""</formula>
    </cfRule>
  </conditionalFormatting>
  <conditionalFormatting sqref="K32:CX32">
    <cfRule type="expression" dxfId="1181" priority="1443">
      <formula>$K$4=""</formula>
    </cfRule>
  </conditionalFormatting>
  <conditionalFormatting sqref="L32:CX32">
    <cfRule type="expression" dxfId="1180" priority="1442">
      <formula>$L$4=""</formula>
    </cfRule>
  </conditionalFormatting>
  <conditionalFormatting sqref="M32:CX32">
    <cfRule type="expression" dxfId="1179" priority="1441">
      <formula>$M$4=""</formula>
    </cfRule>
  </conditionalFormatting>
  <conditionalFormatting sqref="N32:CX32">
    <cfRule type="expression" dxfId="1178" priority="1440">
      <formula>$N$4=""</formula>
    </cfRule>
  </conditionalFormatting>
  <conditionalFormatting sqref="O32:CX32">
    <cfRule type="expression" dxfId="1177" priority="1439">
      <formula>$O$4=""</formula>
    </cfRule>
  </conditionalFormatting>
  <conditionalFormatting sqref="P32:CX32">
    <cfRule type="expression" dxfId="1176" priority="1438">
      <formula>$P$4=""</formula>
    </cfRule>
  </conditionalFormatting>
  <conditionalFormatting sqref="Q32:CX32">
    <cfRule type="expression" dxfId="1175" priority="1437">
      <formula>$Q$4=""</formula>
    </cfRule>
  </conditionalFormatting>
  <conditionalFormatting sqref="R32:CX32">
    <cfRule type="expression" dxfId="1174" priority="1436">
      <formula>$R$4=""</formula>
    </cfRule>
  </conditionalFormatting>
  <conditionalFormatting sqref="S32:CX32">
    <cfRule type="expression" dxfId="1173" priority="1435">
      <formula>$S$4=""</formula>
    </cfRule>
  </conditionalFormatting>
  <conditionalFormatting sqref="T32:CX32">
    <cfRule type="expression" dxfId="1172" priority="1434">
      <formula>$T$4=""</formula>
    </cfRule>
  </conditionalFormatting>
  <conditionalFormatting sqref="U32:CX32">
    <cfRule type="expression" dxfId="1171" priority="1433">
      <formula>$U$4=""</formula>
    </cfRule>
  </conditionalFormatting>
  <conditionalFormatting sqref="V32:CX32">
    <cfRule type="expression" dxfId="1170" priority="1432">
      <formula>$V$4=""</formula>
    </cfRule>
  </conditionalFormatting>
  <conditionalFormatting sqref="W32:CX32">
    <cfRule type="expression" dxfId="1169" priority="1431">
      <formula>$W$4=""</formula>
    </cfRule>
  </conditionalFormatting>
  <conditionalFormatting sqref="X32:CX32">
    <cfRule type="expression" dxfId="1168" priority="1430">
      <formula>$X$4=""</formula>
    </cfRule>
  </conditionalFormatting>
  <conditionalFormatting sqref="Y32:CX32">
    <cfRule type="expression" dxfId="1167" priority="1429">
      <formula>$Y$4=""</formula>
    </cfRule>
  </conditionalFormatting>
  <conditionalFormatting sqref="Z32:CX32">
    <cfRule type="expression" dxfId="1166" priority="1428">
      <formula>$Z$4=""</formula>
    </cfRule>
  </conditionalFormatting>
  <conditionalFormatting sqref="AA32:CX32">
    <cfRule type="expression" dxfId="1165" priority="1427">
      <formula>$AA$4=""</formula>
    </cfRule>
  </conditionalFormatting>
  <conditionalFormatting sqref="AY32:CX32">
    <cfRule type="expression" dxfId="1164" priority="1403">
      <formula>$AY$4=""</formula>
    </cfRule>
  </conditionalFormatting>
  <conditionalFormatting sqref="AX32:CX32">
    <cfRule type="expression" dxfId="1163" priority="1404">
      <formula>$AX$4=""</formula>
    </cfRule>
  </conditionalFormatting>
  <conditionalFormatting sqref="AW32:CX32">
    <cfRule type="expression" dxfId="1162" priority="1405">
      <formula>$AW$4=""</formula>
    </cfRule>
  </conditionalFormatting>
  <conditionalFormatting sqref="AV32:CX32">
    <cfRule type="expression" dxfId="1161" priority="1406">
      <formula>$AV$4=""</formula>
    </cfRule>
  </conditionalFormatting>
  <conditionalFormatting sqref="AU32:CX32">
    <cfRule type="expression" dxfId="1160" priority="1407">
      <formula>$AU$4=""</formula>
    </cfRule>
  </conditionalFormatting>
  <conditionalFormatting sqref="AT32:CX32">
    <cfRule type="expression" dxfId="1159" priority="1408">
      <formula>$AT$4=""</formula>
    </cfRule>
  </conditionalFormatting>
  <conditionalFormatting sqref="AS32:CX32">
    <cfRule type="expression" dxfId="1158" priority="1409">
      <formula>$AS$4=""</formula>
    </cfRule>
  </conditionalFormatting>
  <conditionalFormatting sqref="AR32:CX32">
    <cfRule type="expression" dxfId="1157" priority="1410">
      <formula>$AR$4=""</formula>
    </cfRule>
  </conditionalFormatting>
  <conditionalFormatting sqref="AQ32:CX32">
    <cfRule type="expression" dxfId="1156" priority="1411">
      <formula>$AQ$4=""</formula>
    </cfRule>
  </conditionalFormatting>
  <conditionalFormatting sqref="AP32:CX32">
    <cfRule type="expression" dxfId="1155" priority="1412">
      <formula>$AP$4=""</formula>
    </cfRule>
  </conditionalFormatting>
  <conditionalFormatting sqref="AO32:CX32">
    <cfRule type="expression" dxfId="1154" priority="1413">
      <formula>$AO$4=""</formula>
    </cfRule>
  </conditionalFormatting>
  <conditionalFormatting sqref="AN32:CX32">
    <cfRule type="expression" dxfId="1153" priority="1414">
      <formula>$AN$4=""</formula>
    </cfRule>
  </conditionalFormatting>
  <conditionalFormatting sqref="AM32:CX32">
    <cfRule type="expression" dxfId="1152" priority="1415">
      <formula>$AM$4=""</formula>
    </cfRule>
  </conditionalFormatting>
  <conditionalFormatting sqref="AL32:CX32">
    <cfRule type="expression" dxfId="1151" priority="1416">
      <formula>$AL$4=""</formula>
    </cfRule>
  </conditionalFormatting>
  <conditionalFormatting sqref="AK32:CX32">
    <cfRule type="expression" dxfId="1150" priority="1417">
      <formula>$AK$4=""</formula>
    </cfRule>
  </conditionalFormatting>
  <conditionalFormatting sqref="AJ32:CX32">
    <cfRule type="expression" dxfId="1149" priority="1418">
      <formula>$AJ$4=""</formula>
    </cfRule>
  </conditionalFormatting>
  <conditionalFormatting sqref="AI32:CX32">
    <cfRule type="expression" dxfId="1148" priority="1419">
      <formula>$AI$4=""</formula>
    </cfRule>
  </conditionalFormatting>
  <conditionalFormatting sqref="AH32:CX32">
    <cfRule type="expression" dxfId="1147" priority="1420">
      <formula>$AH$4=""</formula>
    </cfRule>
  </conditionalFormatting>
  <conditionalFormatting sqref="AG32:CX32">
    <cfRule type="expression" dxfId="1146" priority="1421">
      <formula>$AG$4=""</formula>
    </cfRule>
  </conditionalFormatting>
  <conditionalFormatting sqref="AF32:CX32">
    <cfRule type="expression" dxfId="1145" priority="1422">
      <formula>$AF$4=""</formula>
    </cfRule>
  </conditionalFormatting>
  <conditionalFormatting sqref="AE32:CX32">
    <cfRule type="expression" dxfId="1144" priority="1423">
      <formula>$AE$4=""</formula>
    </cfRule>
  </conditionalFormatting>
  <conditionalFormatting sqref="AD32:CX32">
    <cfRule type="expression" dxfId="1143" priority="1424">
      <formula>$AD$4=""</formula>
    </cfRule>
  </conditionalFormatting>
  <conditionalFormatting sqref="AC32:CX32">
    <cfRule type="expression" dxfId="1142" priority="1425">
      <formula>$AC$4=""</formula>
    </cfRule>
  </conditionalFormatting>
  <conditionalFormatting sqref="AB32:CX32">
    <cfRule type="expression" dxfId="1141" priority="1426">
      <formula>$AB$4=""</formula>
    </cfRule>
  </conditionalFormatting>
  <conditionalFormatting sqref="BA32:CX32">
    <cfRule type="expression" dxfId="1140" priority="1401">
      <formula>$BA$4=""</formula>
    </cfRule>
  </conditionalFormatting>
  <conditionalFormatting sqref="BO32:CX32">
    <cfRule type="expression" dxfId="1139" priority="1387">
      <formula>$BO$4=""</formula>
    </cfRule>
  </conditionalFormatting>
  <conditionalFormatting sqref="BN32:CX32">
    <cfRule type="expression" dxfId="1138" priority="1388">
      <formula>$BN$4=""</formula>
    </cfRule>
  </conditionalFormatting>
  <conditionalFormatting sqref="BM32:CX32">
    <cfRule type="expression" dxfId="1137" priority="1389">
      <formula>$BM$4=""</formula>
    </cfRule>
  </conditionalFormatting>
  <conditionalFormatting sqref="BL32:CX32">
    <cfRule type="expression" dxfId="1136" priority="1390">
      <formula>$BL$4=""</formula>
    </cfRule>
  </conditionalFormatting>
  <conditionalFormatting sqref="BK32:CX32">
    <cfRule type="expression" dxfId="1135" priority="1391">
      <formula>$BK$4=""</formula>
    </cfRule>
  </conditionalFormatting>
  <conditionalFormatting sqref="BJ32:CX32">
    <cfRule type="expression" dxfId="1134" priority="1392">
      <formula>$BJ$4=""</formula>
    </cfRule>
  </conditionalFormatting>
  <conditionalFormatting sqref="BI32:CX32">
    <cfRule type="expression" dxfId="1133" priority="1393">
      <formula>$BI$4=""</formula>
    </cfRule>
  </conditionalFormatting>
  <conditionalFormatting sqref="BH32:CX32">
    <cfRule type="expression" dxfId="1132" priority="1394">
      <formula>$BH$4=""</formula>
    </cfRule>
  </conditionalFormatting>
  <conditionalFormatting sqref="BG32:CX32">
    <cfRule type="expression" dxfId="1131" priority="1395">
      <formula>$BG$4=""</formula>
    </cfRule>
  </conditionalFormatting>
  <conditionalFormatting sqref="BF32:CX32">
    <cfRule type="expression" dxfId="1130" priority="1396">
      <formula>$BF$4=""</formula>
    </cfRule>
  </conditionalFormatting>
  <conditionalFormatting sqref="BE32:CX32">
    <cfRule type="expression" dxfId="1129" priority="1397">
      <formula>$BE$4=""</formula>
    </cfRule>
  </conditionalFormatting>
  <conditionalFormatting sqref="BD32:CX32">
    <cfRule type="expression" dxfId="1128" priority="1398">
      <formula>$BD$4=""</formula>
    </cfRule>
  </conditionalFormatting>
  <conditionalFormatting sqref="BB32:CX32">
    <cfRule type="expression" dxfId="1127" priority="1400">
      <formula>$BB$4=""</formula>
    </cfRule>
  </conditionalFormatting>
  <conditionalFormatting sqref="AZ32:CX32">
    <cfRule type="expression" dxfId="1126" priority="1402">
      <formula>$AZ$4=""</formula>
    </cfRule>
  </conditionalFormatting>
  <conditionalFormatting sqref="CD32:CX32">
    <cfRule type="expression" dxfId="1125" priority="1372">
      <formula>$CD$4=""</formula>
    </cfRule>
  </conditionalFormatting>
  <conditionalFormatting sqref="BP32:CX32">
    <cfRule type="expression" dxfId="1124" priority="1386">
      <formula>$BP$4=""</formula>
    </cfRule>
  </conditionalFormatting>
  <conditionalFormatting sqref="BQ32:CX32">
    <cfRule type="expression" dxfId="1123" priority="1385">
      <formula>$BQ$4=""</formula>
    </cfRule>
  </conditionalFormatting>
  <conditionalFormatting sqref="BR32:CX32">
    <cfRule type="expression" dxfId="1122" priority="1384">
      <formula>$BR$4=""</formula>
    </cfRule>
  </conditionalFormatting>
  <conditionalFormatting sqref="BS32:CX32">
    <cfRule type="expression" dxfId="1121" priority="1383">
      <formula>$BS$4=""</formula>
    </cfRule>
  </conditionalFormatting>
  <conditionalFormatting sqref="BT32:CX32">
    <cfRule type="expression" dxfId="1120" priority="1382">
      <formula>$BT$4=""</formula>
    </cfRule>
  </conditionalFormatting>
  <conditionalFormatting sqref="BU32:CX32">
    <cfRule type="expression" dxfId="1119" priority="1381">
      <formula>$BU$4=""</formula>
    </cfRule>
  </conditionalFormatting>
  <conditionalFormatting sqref="BV32:CX32">
    <cfRule type="expression" dxfId="1118" priority="1380">
      <formula>$BV$4=""</formula>
    </cfRule>
  </conditionalFormatting>
  <conditionalFormatting sqref="BW32:CX32">
    <cfRule type="expression" dxfId="1117" priority="1379">
      <formula>$BW$4=""</formula>
    </cfRule>
  </conditionalFormatting>
  <conditionalFormatting sqref="BX32:CX32">
    <cfRule type="expression" dxfId="1116" priority="1378">
      <formula>$BX$4=""</formula>
    </cfRule>
  </conditionalFormatting>
  <conditionalFormatting sqref="BY32:CX32">
    <cfRule type="expression" dxfId="1115" priority="1377">
      <formula>$BY$4=""</formula>
    </cfRule>
  </conditionalFormatting>
  <conditionalFormatting sqref="BZ32:CX32">
    <cfRule type="expression" dxfId="1114" priority="1376">
      <formula>$BZ$4=""</formula>
    </cfRule>
  </conditionalFormatting>
  <conditionalFormatting sqref="CA32:CX32">
    <cfRule type="expression" dxfId="1113" priority="1375">
      <formula>$CA$4=""</formula>
    </cfRule>
  </conditionalFormatting>
  <conditionalFormatting sqref="CB32:CX32">
    <cfRule type="expression" dxfId="1112" priority="1374">
      <formula>$CB$4=""</formula>
    </cfRule>
  </conditionalFormatting>
  <conditionalFormatting sqref="CC32:CX32">
    <cfRule type="expression" dxfId="1111" priority="1373">
      <formula>$CC$4=""</formula>
    </cfRule>
  </conditionalFormatting>
  <conditionalFormatting sqref="BC32:CX32">
    <cfRule type="expression" dxfId="1110" priority="1399">
      <formula>$BC$4=""</formula>
    </cfRule>
  </conditionalFormatting>
  <conditionalFormatting sqref="D43:CX43">
    <cfRule type="expression" dxfId="1109" priority="1371">
      <formula>$D$4=""</formula>
    </cfRule>
  </conditionalFormatting>
  <conditionalFormatting sqref="E43:CX43">
    <cfRule type="expression" dxfId="1108" priority="1370">
      <formula>$E$4=""</formula>
    </cfRule>
  </conditionalFormatting>
  <conditionalFormatting sqref="F43:CX43">
    <cfRule type="expression" dxfId="1107" priority="1369">
      <formula>$F$4=""</formula>
    </cfRule>
  </conditionalFormatting>
  <conditionalFormatting sqref="G43:CX43">
    <cfRule type="expression" dxfId="1106" priority="1368">
      <formula>$G$4=""</formula>
    </cfRule>
  </conditionalFormatting>
  <conditionalFormatting sqref="H43:CX43">
    <cfRule type="expression" dxfId="1105" priority="1367">
      <formula>$H$4=""</formula>
    </cfRule>
  </conditionalFormatting>
  <conditionalFormatting sqref="I43:CX43">
    <cfRule type="expression" dxfId="1104" priority="1366">
      <formula>$I$4=""</formula>
    </cfRule>
  </conditionalFormatting>
  <conditionalFormatting sqref="J43:CX43">
    <cfRule type="expression" dxfId="1103" priority="1365">
      <formula>$J$4=""</formula>
    </cfRule>
  </conditionalFormatting>
  <conditionalFormatting sqref="K43:CX43">
    <cfRule type="expression" dxfId="1102" priority="1364">
      <formula>$K$4=""</formula>
    </cfRule>
  </conditionalFormatting>
  <conditionalFormatting sqref="L43:CX43">
    <cfRule type="expression" dxfId="1101" priority="1363">
      <formula>$L$4=""</formula>
    </cfRule>
  </conditionalFormatting>
  <conditionalFormatting sqref="M43:CX43">
    <cfRule type="expression" dxfId="1100" priority="1362">
      <formula>$M$4=""</formula>
    </cfRule>
  </conditionalFormatting>
  <conditionalFormatting sqref="N43:CX43">
    <cfRule type="expression" dxfId="1099" priority="1361">
      <formula>$N$4=""</formula>
    </cfRule>
  </conditionalFormatting>
  <conditionalFormatting sqref="O43:CX43">
    <cfRule type="expression" dxfId="1098" priority="1360">
      <formula>$O$4=""</formula>
    </cfRule>
  </conditionalFormatting>
  <conditionalFormatting sqref="P43:CX43">
    <cfRule type="expression" dxfId="1097" priority="1359">
      <formula>$P$4=""</formula>
    </cfRule>
  </conditionalFormatting>
  <conditionalFormatting sqref="Q43:CX43">
    <cfRule type="expression" dxfId="1096" priority="1358">
      <formula>$Q$4=""</formula>
    </cfRule>
  </conditionalFormatting>
  <conditionalFormatting sqref="R43:CX43">
    <cfRule type="expression" dxfId="1095" priority="1357">
      <formula>$R$4=""</formula>
    </cfRule>
  </conditionalFormatting>
  <conditionalFormatting sqref="S43:CX43">
    <cfRule type="expression" dxfId="1094" priority="1356">
      <formula>$S$4=""</formula>
    </cfRule>
  </conditionalFormatting>
  <conditionalFormatting sqref="T43:CX43">
    <cfRule type="expression" dxfId="1093" priority="1355">
      <formula>$T$4=""</formula>
    </cfRule>
  </conditionalFormatting>
  <conditionalFormatting sqref="U43:CX43">
    <cfRule type="expression" dxfId="1092" priority="1354">
      <formula>$U$4=""</formula>
    </cfRule>
  </conditionalFormatting>
  <conditionalFormatting sqref="V43:CX43">
    <cfRule type="expression" dxfId="1091" priority="1353">
      <formula>$V$4=""</formula>
    </cfRule>
  </conditionalFormatting>
  <conditionalFormatting sqref="W43:CX43">
    <cfRule type="expression" dxfId="1090" priority="1352">
      <formula>$W$4=""</formula>
    </cfRule>
  </conditionalFormatting>
  <conditionalFormatting sqref="X43:CX43">
    <cfRule type="expression" dxfId="1089" priority="1351">
      <formula>$X$4=""</formula>
    </cfRule>
  </conditionalFormatting>
  <conditionalFormatting sqref="Y43:CX43">
    <cfRule type="expression" dxfId="1088" priority="1350">
      <formula>$Y$4=""</formula>
    </cfRule>
  </conditionalFormatting>
  <conditionalFormatting sqref="Z43:CX43">
    <cfRule type="expression" dxfId="1087" priority="1349">
      <formula>$Z$4=""</formula>
    </cfRule>
  </conditionalFormatting>
  <conditionalFormatting sqref="AA43:CX43">
    <cfRule type="expression" dxfId="1086" priority="1348">
      <formula>$AA$4=""</formula>
    </cfRule>
  </conditionalFormatting>
  <conditionalFormatting sqref="AY43:CX43">
    <cfRule type="expression" dxfId="1085" priority="1324">
      <formula>$AY$4=""</formula>
    </cfRule>
  </conditionalFormatting>
  <conditionalFormatting sqref="AX43:CX43">
    <cfRule type="expression" dxfId="1084" priority="1325">
      <formula>$AX$4=""</formula>
    </cfRule>
  </conditionalFormatting>
  <conditionalFormatting sqref="AW43:CX43">
    <cfRule type="expression" dxfId="1083" priority="1326">
      <formula>$AW$4=""</formula>
    </cfRule>
  </conditionalFormatting>
  <conditionalFormatting sqref="AV43:CX43">
    <cfRule type="expression" dxfId="1082" priority="1327">
      <formula>$AV$4=""</formula>
    </cfRule>
  </conditionalFormatting>
  <conditionalFormatting sqref="AU43:CX43">
    <cfRule type="expression" dxfId="1081" priority="1328">
      <formula>$AU$4=""</formula>
    </cfRule>
  </conditionalFormatting>
  <conditionalFormatting sqref="AT43:CX43">
    <cfRule type="expression" dxfId="1080" priority="1329">
      <formula>$AT$4=""</formula>
    </cfRule>
  </conditionalFormatting>
  <conditionalFormatting sqref="AS43:CX43">
    <cfRule type="expression" dxfId="1079" priority="1330">
      <formula>$AS$4=""</formula>
    </cfRule>
  </conditionalFormatting>
  <conditionalFormatting sqref="AR43:CX43">
    <cfRule type="expression" dxfId="1078" priority="1331">
      <formula>$AR$4=""</formula>
    </cfRule>
  </conditionalFormatting>
  <conditionalFormatting sqref="AQ43:CX43">
    <cfRule type="expression" dxfId="1077" priority="1332">
      <formula>$AQ$4=""</formula>
    </cfRule>
  </conditionalFormatting>
  <conditionalFormatting sqref="AP43:CX43">
    <cfRule type="expression" dxfId="1076" priority="1333">
      <formula>$AP$4=""</formula>
    </cfRule>
  </conditionalFormatting>
  <conditionalFormatting sqref="AO43:CX43">
    <cfRule type="expression" dxfId="1075" priority="1334">
      <formula>$AO$4=""</formula>
    </cfRule>
  </conditionalFormatting>
  <conditionalFormatting sqref="AN43:CX43">
    <cfRule type="expression" dxfId="1074" priority="1335">
      <formula>$AN$4=""</formula>
    </cfRule>
  </conditionalFormatting>
  <conditionalFormatting sqref="AM43:CX43">
    <cfRule type="expression" dxfId="1073" priority="1336">
      <formula>$AM$4=""</formula>
    </cfRule>
  </conditionalFormatting>
  <conditionalFormatting sqref="AL43:CX43">
    <cfRule type="expression" dxfId="1072" priority="1337">
      <formula>$AL$4=""</formula>
    </cfRule>
  </conditionalFormatting>
  <conditionalFormatting sqref="AK43:CX43">
    <cfRule type="expression" dxfId="1071" priority="1338">
      <formula>$AK$4=""</formula>
    </cfRule>
  </conditionalFormatting>
  <conditionalFormatting sqref="AJ43:CX43">
    <cfRule type="expression" dxfId="1070" priority="1339">
      <formula>$AJ$4=""</formula>
    </cfRule>
  </conditionalFormatting>
  <conditionalFormatting sqref="AI43:CX43">
    <cfRule type="expression" dxfId="1069" priority="1340">
      <formula>$AI$4=""</formula>
    </cfRule>
  </conditionalFormatting>
  <conditionalFormatting sqref="AH43:CX43">
    <cfRule type="expression" dxfId="1068" priority="1341">
      <formula>$AH$4=""</formula>
    </cfRule>
  </conditionalFormatting>
  <conditionalFormatting sqref="AG43:CX43">
    <cfRule type="expression" dxfId="1067" priority="1342">
      <formula>$AG$4=""</formula>
    </cfRule>
  </conditionalFormatting>
  <conditionalFormatting sqref="AF43:CX43">
    <cfRule type="expression" dxfId="1066" priority="1343">
      <formula>$AF$4=""</formula>
    </cfRule>
  </conditionalFormatting>
  <conditionalFormatting sqref="AE43:CX43">
    <cfRule type="expression" dxfId="1065" priority="1344">
      <formula>$AE$4=""</formula>
    </cfRule>
  </conditionalFormatting>
  <conditionalFormatting sqref="AD43:CX43">
    <cfRule type="expression" dxfId="1064" priority="1345">
      <formula>$AD$4=""</formula>
    </cfRule>
  </conditionalFormatting>
  <conditionalFormatting sqref="AC43:CX43">
    <cfRule type="expression" dxfId="1063" priority="1346">
      <formula>$AC$4=""</formula>
    </cfRule>
  </conditionalFormatting>
  <conditionalFormatting sqref="AB43:CX43">
    <cfRule type="expression" dxfId="1062" priority="1347">
      <formula>$AB$4=""</formula>
    </cfRule>
  </conditionalFormatting>
  <conditionalFormatting sqref="BA43:CX43">
    <cfRule type="expression" dxfId="1061" priority="1322">
      <formula>$BA$4=""</formula>
    </cfRule>
  </conditionalFormatting>
  <conditionalFormatting sqref="BO43:CX43">
    <cfRule type="expression" dxfId="1060" priority="1308">
      <formula>$BO$4=""</formula>
    </cfRule>
  </conditionalFormatting>
  <conditionalFormatting sqref="BN43:CX43">
    <cfRule type="expression" dxfId="1059" priority="1309">
      <formula>$BN$4=""</formula>
    </cfRule>
  </conditionalFormatting>
  <conditionalFormatting sqref="BM43:CX43">
    <cfRule type="expression" dxfId="1058" priority="1310">
      <formula>$BM$4=""</formula>
    </cfRule>
  </conditionalFormatting>
  <conditionalFormatting sqref="BL43:CX43">
    <cfRule type="expression" dxfId="1057" priority="1311">
      <formula>$BL$4=""</formula>
    </cfRule>
  </conditionalFormatting>
  <conditionalFormatting sqref="BK43:CX43">
    <cfRule type="expression" dxfId="1056" priority="1312">
      <formula>$BK$4=""</formula>
    </cfRule>
  </conditionalFormatting>
  <conditionalFormatting sqref="BJ43:CX43">
    <cfRule type="expression" dxfId="1055" priority="1313">
      <formula>$BJ$4=""</formula>
    </cfRule>
  </conditionalFormatting>
  <conditionalFormatting sqref="BI43:CX43">
    <cfRule type="expression" dxfId="1054" priority="1314">
      <formula>$BI$4=""</formula>
    </cfRule>
  </conditionalFormatting>
  <conditionalFormatting sqref="BH43:CX43">
    <cfRule type="expression" dxfId="1053" priority="1315">
      <formula>$BH$4=""</formula>
    </cfRule>
  </conditionalFormatting>
  <conditionalFormatting sqref="BG43:CX43">
    <cfRule type="expression" dxfId="1052" priority="1316">
      <formula>$BG$4=""</formula>
    </cfRule>
  </conditionalFormatting>
  <conditionalFormatting sqref="BF43:CX43">
    <cfRule type="expression" dxfId="1051" priority="1317">
      <formula>$BF$4=""</formula>
    </cfRule>
  </conditionalFormatting>
  <conditionalFormatting sqref="BE43:CX43">
    <cfRule type="expression" dxfId="1050" priority="1318">
      <formula>$BE$4=""</formula>
    </cfRule>
  </conditionalFormatting>
  <conditionalFormatting sqref="BD43:CX43">
    <cfRule type="expression" dxfId="1049" priority="1319">
      <formula>$BD$4=""</formula>
    </cfRule>
  </conditionalFormatting>
  <conditionalFormatting sqref="BB43:CX43">
    <cfRule type="expression" dxfId="1048" priority="1321">
      <formula>$BB$4=""</formula>
    </cfRule>
  </conditionalFormatting>
  <conditionalFormatting sqref="AZ43:CX43">
    <cfRule type="expression" dxfId="1047" priority="1323">
      <formula>$AZ$4=""</formula>
    </cfRule>
  </conditionalFormatting>
  <conditionalFormatting sqref="CD43:CX43">
    <cfRule type="expression" dxfId="1046" priority="1293">
      <formula>$CD$4=""</formula>
    </cfRule>
  </conditionalFormatting>
  <conditionalFormatting sqref="BP43:CX43">
    <cfRule type="expression" dxfId="1045" priority="1307">
      <formula>$BP$4=""</formula>
    </cfRule>
  </conditionalFormatting>
  <conditionalFormatting sqref="BQ43:CX43">
    <cfRule type="expression" dxfId="1044" priority="1306">
      <formula>$BQ$4=""</formula>
    </cfRule>
  </conditionalFormatting>
  <conditionalFormatting sqref="BR43:CX43">
    <cfRule type="expression" dxfId="1043" priority="1305">
      <formula>$BR$4=""</formula>
    </cfRule>
  </conditionalFormatting>
  <conditionalFormatting sqref="BS43:CX43">
    <cfRule type="expression" dxfId="1042" priority="1304">
      <formula>$BS$4=""</formula>
    </cfRule>
  </conditionalFormatting>
  <conditionalFormatting sqref="BT43:CX43">
    <cfRule type="expression" dxfId="1041" priority="1303">
      <formula>$BT$4=""</formula>
    </cfRule>
  </conditionalFormatting>
  <conditionalFormatting sqref="BU43:CX43">
    <cfRule type="expression" dxfId="1040" priority="1302">
      <formula>$BU$4=""</formula>
    </cfRule>
  </conditionalFormatting>
  <conditionalFormatting sqref="BV43:CX43">
    <cfRule type="expression" dxfId="1039" priority="1301">
      <formula>$BV$4=""</formula>
    </cfRule>
  </conditionalFormatting>
  <conditionalFormatting sqref="BW43:CX43">
    <cfRule type="expression" dxfId="1038" priority="1300">
      <formula>$BW$4=""</formula>
    </cfRule>
  </conditionalFormatting>
  <conditionalFormatting sqref="BX43:CX43">
    <cfRule type="expression" dxfId="1037" priority="1299">
      <formula>$BX$4=""</formula>
    </cfRule>
  </conditionalFormatting>
  <conditionalFormatting sqref="BY43:CX43">
    <cfRule type="expression" dxfId="1036" priority="1298">
      <formula>$BY$4=""</formula>
    </cfRule>
  </conditionalFormatting>
  <conditionalFormatting sqref="BZ43:CX43">
    <cfRule type="expression" dxfId="1035" priority="1297">
      <formula>$BZ$4=""</formula>
    </cfRule>
  </conditionalFormatting>
  <conditionalFormatting sqref="CA43:CX43">
    <cfRule type="expression" dxfId="1034" priority="1296">
      <formula>$CA$4=""</formula>
    </cfRule>
  </conditionalFormatting>
  <conditionalFormatting sqref="CB43:CX43">
    <cfRule type="expression" dxfId="1033" priority="1295">
      <formula>$CB$4=""</formula>
    </cfRule>
  </conditionalFormatting>
  <conditionalFormatting sqref="CC43:CX43">
    <cfRule type="expression" dxfId="1032" priority="1294">
      <formula>$CC$4=""</formula>
    </cfRule>
  </conditionalFormatting>
  <conditionalFormatting sqref="BC43:CX43">
    <cfRule type="expression" dxfId="1031" priority="1320">
      <formula>$BC$4=""</formula>
    </cfRule>
  </conditionalFormatting>
  <conditionalFormatting sqref="D48:CX48">
    <cfRule type="expression" dxfId="1030" priority="1292">
      <formula>$D$4=""</formula>
    </cfRule>
  </conditionalFormatting>
  <conditionalFormatting sqref="E48:CX48">
    <cfRule type="expression" dxfId="1029" priority="1291">
      <formula>$E$4=""</formula>
    </cfRule>
  </conditionalFormatting>
  <conditionalFormatting sqref="F48:CX48">
    <cfRule type="expression" dxfId="1028" priority="1290">
      <formula>$F$4=""</formula>
    </cfRule>
  </conditionalFormatting>
  <conditionalFormatting sqref="G48:CX48">
    <cfRule type="expression" dxfId="1027" priority="1289">
      <formula>$G$4=""</formula>
    </cfRule>
  </conditionalFormatting>
  <conditionalFormatting sqref="H48:CX48">
    <cfRule type="expression" dxfId="1026" priority="1288">
      <formula>$H$4=""</formula>
    </cfRule>
  </conditionalFormatting>
  <conditionalFormatting sqref="I48:CX48">
    <cfRule type="expression" dxfId="1025" priority="1287">
      <formula>$I$4=""</formula>
    </cfRule>
  </conditionalFormatting>
  <conditionalFormatting sqref="J48:CX48">
    <cfRule type="expression" dxfId="1024" priority="1286">
      <formula>$J$4=""</formula>
    </cfRule>
  </conditionalFormatting>
  <conditionalFormatting sqref="K48:CX48">
    <cfRule type="expression" dxfId="1023" priority="1285">
      <formula>$K$4=""</formula>
    </cfRule>
  </conditionalFormatting>
  <conditionalFormatting sqref="L48:CX48">
    <cfRule type="expression" dxfId="1022" priority="1284">
      <formula>$L$4=""</formula>
    </cfRule>
  </conditionalFormatting>
  <conditionalFormatting sqref="M48:CX48">
    <cfRule type="expression" dxfId="1021" priority="1283">
      <formula>$M$4=""</formula>
    </cfRule>
  </conditionalFormatting>
  <conditionalFormatting sqref="N48:CX48">
    <cfRule type="expression" dxfId="1020" priority="1282">
      <formula>$N$4=""</formula>
    </cfRule>
  </conditionalFormatting>
  <conditionalFormatting sqref="O48:CX48">
    <cfRule type="expression" dxfId="1019" priority="1281">
      <formula>$O$4=""</formula>
    </cfRule>
  </conditionalFormatting>
  <conditionalFormatting sqref="P48:CX48">
    <cfRule type="expression" dxfId="1018" priority="1280">
      <formula>$P$4=""</formula>
    </cfRule>
  </conditionalFormatting>
  <conditionalFormatting sqref="Q48:CX48">
    <cfRule type="expression" dxfId="1017" priority="1279">
      <formula>$Q$4=""</formula>
    </cfRule>
  </conditionalFormatting>
  <conditionalFormatting sqref="R48:CX48">
    <cfRule type="expression" dxfId="1016" priority="1278">
      <formula>$R$4=""</formula>
    </cfRule>
  </conditionalFormatting>
  <conditionalFormatting sqref="S48:CX48">
    <cfRule type="expression" dxfId="1015" priority="1277">
      <formula>$S$4=""</formula>
    </cfRule>
  </conditionalFormatting>
  <conditionalFormatting sqref="T48:CX48">
    <cfRule type="expression" dxfId="1014" priority="1276">
      <formula>$T$4=""</formula>
    </cfRule>
  </conditionalFormatting>
  <conditionalFormatting sqref="U48:CX48">
    <cfRule type="expression" dxfId="1013" priority="1275">
      <formula>$U$4=""</formula>
    </cfRule>
  </conditionalFormatting>
  <conditionalFormatting sqref="V48:CX48">
    <cfRule type="expression" dxfId="1012" priority="1274">
      <formula>$V$4=""</formula>
    </cfRule>
  </conditionalFormatting>
  <conditionalFormatting sqref="W48:CX48">
    <cfRule type="expression" dxfId="1011" priority="1273">
      <formula>$W$4=""</formula>
    </cfRule>
  </conditionalFormatting>
  <conditionalFormatting sqref="X48:CX48">
    <cfRule type="expression" dxfId="1010" priority="1272">
      <formula>$X$4=""</formula>
    </cfRule>
  </conditionalFormatting>
  <conditionalFormatting sqref="Y48:CX48">
    <cfRule type="expression" dxfId="1009" priority="1271">
      <formula>$Y$4=""</formula>
    </cfRule>
  </conditionalFormatting>
  <conditionalFormatting sqref="Z48:CX48">
    <cfRule type="expression" dxfId="1008" priority="1270">
      <formula>$Z$4=""</formula>
    </cfRule>
  </conditionalFormatting>
  <conditionalFormatting sqref="AA48:CX48">
    <cfRule type="expression" dxfId="1007" priority="1269">
      <formula>$AA$4=""</formula>
    </cfRule>
  </conditionalFormatting>
  <conditionalFormatting sqref="AY48:CX48">
    <cfRule type="expression" dxfId="1006" priority="1245">
      <formula>$AY$4=""</formula>
    </cfRule>
  </conditionalFormatting>
  <conditionalFormatting sqref="AX48:CX48">
    <cfRule type="expression" dxfId="1005" priority="1246">
      <formula>$AX$4=""</formula>
    </cfRule>
  </conditionalFormatting>
  <conditionalFormatting sqref="AW48:CX48">
    <cfRule type="expression" dxfId="1004" priority="1247">
      <formula>$AW$4=""</formula>
    </cfRule>
  </conditionalFormatting>
  <conditionalFormatting sqref="AV48:CX48">
    <cfRule type="expression" dxfId="1003" priority="1248">
      <formula>$AV$4=""</formula>
    </cfRule>
  </conditionalFormatting>
  <conditionalFormatting sqref="AU48:CX48">
    <cfRule type="expression" dxfId="1002" priority="1249">
      <formula>$AU$4=""</formula>
    </cfRule>
  </conditionalFormatting>
  <conditionalFormatting sqref="AT48:CX48">
    <cfRule type="expression" dxfId="1001" priority="1250">
      <formula>$AT$4=""</formula>
    </cfRule>
  </conditionalFormatting>
  <conditionalFormatting sqref="AS48:CX48">
    <cfRule type="expression" dxfId="1000" priority="1251">
      <formula>$AS$4=""</formula>
    </cfRule>
  </conditionalFormatting>
  <conditionalFormatting sqref="AR48:CX48">
    <cfRule type="expression" dxfId="999" priority="1252">
      <formula>$AR$4=""</formula>
    </cfRule>
  </conditionalFormatting>
  <conditionalFormatting sqref="AQ48:CX48">
    <cfRule type="expression" dxfId="998" priority="1253">
      <formula>$AQ$4=""</formula>
    </cfRule>
  </conditionalFormatting>
  <conditionalFormatting sqref="AP48:CX48">
    <cfRule type="expression" dxfId="997" priority="1254">
      <formula>$AP$4=""</formula>
    </cfRule>
  </conditionalFormatting>
  <conditionalFormatting sqref="AO48:CX48">
    <cfRule type="expression" dxfId="996" priority="1255">
      <formula>$AO$4=""</formula>
    </cfRule>
  </conditionalFormatting>
  <conditionalFormatting sqref="AN48:CX48">
    <cfRule type="expression" dxfId="995" priority="1256">
      <formula>$AN$4=""</formula>
    </cfRule>
  </conditionalFormatting>
  <conditionalFormatting sqref="AM48:CX48">
    <cfRule type="expression" dxfId="994" priority="1257">
      <formula>$AM$4=""</formula>
    </cfRule>
  </conditionalFormatting>
  <conditionalFormatting sqref="AL48:CX48">
    <cfRule type="expression" dxfId="993" priority="1258">
      <formula>$AL$4=""</formula>
    </cfRule>
  </conditionalFormatting>
  <conditionalFormatting sqref="AK48:CX48">
    <cfRule type="expression" dxfId="992" priority="1259">
      <formula>$AK$4=""</formula>
    </cfRule>
  </conditionalFormatting>
  <conditionalFormatting sqref="AJ48:CX48">
    <cfRule type="expression" dxfId="991" priority="1260">
      <formula>$AJ$4=""</formula>
    </cfRule>
  </conditionalFormatting>
  <conditionalFormatting sqref="AI48:CX48">
    <cfRule type="expression" dxfId="990" priority="1261">
      <formula>$AI$4=""</formula>
    </cfRule>
  </conditionalFormatting>
  <conditionalFormatting sqref="AH48:CX48">
    <cfRule type="expression" dxfId="989" priority="1262">
      <formula>$AH$4=""</formula>
    </cfRule>
  </conditionalFormatting>
  <conditionalFormatting sqref="AG48:CX48">
    <cfRule type="expression" dxfId="988" priority="1263">
      <formula>$AG$4=""</formula>
    </cfRule>
  </conditionalFormatting>
  <conditionalFormatting sqref="AF48:CX48">
    <cfRule type="expression" dxfId="987" priority="1264">
      <formula>$AF$4=""</formula>
    </cfRule>
  </conditionalFormatting>
  <conditionalFormatting sqref="AE48:CX48">
    <cfRule type="expression" dxfId="986" priority="1265">
      <formula>$AE$4=""</formula>
    </cfRule>
  </conditionalFormatting>
  <conditionalFormatting sqref="AD48:CX48">
    <cfRule type="expression" dxfId="985" priority="1266">
      <formula>$AD$4=""</formula>
    </cfRule>
  </conditionalFormatting>
  <conditionalFormatting sqref="AC48:CX48">
    <cfRule type="expression" dxfId="984" priority="1267">
      <formula>$AC$4=""</formula>
    </cfRule>
  </conditionalFormatting>
  <conditionalFormatting sqref="AB48:CX48">
    <cfRule type="expression" dxfId="983" priority="1268">
      <formula>$AB$4=""</formula>
    </cfRule>
  </conditionalFormatting>
  <conditionalFormatting sqref="BA48:CX48">
    <cfRule type="expression" dxfId="982" priority="1243">
      <formula>$BA$4=""</formula>
    </cfRule>
  </conditionalFormatting>
  <conditionalFormatting sqref="BO48:CX48">
    <cfRule type="expression" dxfId="981" priority="1229">
      <formula>$BO$4=""</formula>
    </cfRule>
  </conditionalFormatting>
  <conditionalFormatting sqref="BN48:CX48">
    <cfRule type="expression" dxfId="980" priority="1230">
      <formula>$BN$4=""</formula>
    </cfRule>
  </conditionalFormatting>
  <conditionalFormatting sqref="BM48:CX48">
    <cfRule type="expression" dxfId="979" priority="1231">
      <formula>$BM$4=""</formula>
    </cfRule>
  </conditionalFormatting>
  <conditionalFormatting sqref="BL48:CX48">
    <cfRule type="expression" dxfId="978" priority="1232">
      <formula>$BL$4=""</formula>
    </cfRule>
  </conditionalFormatting>
  <conditionalFormatting sqref="BK48:CX48">
    <cfRule type="expression" dxfId="977" priority="1233">
      <formula>$BK$4=""</formula>
    </cfRule>
  </conditionalFormatting>
  <conditionalFormatting sqref="BJ48:CX48">
    <cfRule type="expression" dxfId="976" priority="1234">
      <formula>$BJ$4=""</formula>
    </cfRule>
  </conditionalFormatting>
  <conditionalFormatting sqref="BI48:CX48">
    <cfRule type="expression" dxfId="975" priority="1235">
      <formula>$BI$4=""</formula>
    </cfRule>
  </conditionalFormatting>
  <conditionalFormatting sqref="BH48:CX48">
    <cfRule type="expression" dxfId="974" priority="1236">
      <formula>$BH$4=""</formula>
    </cfRule>
  </conditionalFormatting>
  <conditionalFormatting sqref="BG48:CX48">
    <cfRule type="expression" dxfId="973" priority="1237">
      <formula>$BG$4=""</formula>
    </cfRule>
  </conditionalFormatting>
  <conditionalFormatting sqref="BF48:CX48">
    <cfRule type="expression" dxfId="972" priority="1238">
      <formula>$BF$4=""</formula>
    </cfRule>
  </conditionalFormatting>
  <conditionalFormatting sqref="BE48:CX48">
    <cfRule type="expression" dxfId="971" priority="1239">
      <formula>$BE$4=""</formula>
    </cfRule>
  </conditionalFormatting>
  <conditionalFormatting sqref="BD48:CX48">
    <cfRule type="expression" dxfId="970" priority="1240">
      <formula>$BD$4=""</formula>
    </cfRule>
  </conditionalFormatting>
  <conditionalFormatting sqref="BB48:CX48">
    <cfRule type="expression" dxfId="969" priority="1242">
      <formula>$BB$4=""</formula>
    </cfRule>
  </conditionalFormatting>
  <conditionalFormatting sqref="AZ48:CX48">
    <cfRule type="expression" dxfId="968" priority="1244">
      <formula>$AZ$4=""</formula>
    </cfRule>
  </conditionalFormatting>
  <conditionalFormatting sqref="CD48:CX48">
    <cfRule type="expression" dxfId="967" priority="1214">
      <formula>$CD$4=""</formula>
    </cfRule>
  </conditionalFormatting>
  <conditionalFormatting sqref="BP48:CX48">
    <cfRule type="expression" dxfId="966" priority="1228">
      <formula>$BP$4=""</formula>
    </cfRule>
  </conditionalFormatting>
  <conditionalFormatting sqref="BQ48:CX48">
    <cfRule type="expression" dxfId="965" priority="1227">
      <formula>$BQ$4=""</formula>
    </cfRule>
  </conditionalFormatting>
  <conditionalFormatting sqref="BR48:CX48">
    <cfRule type="expression" dxfId="964" priority="1226">
      <formula>$BR$4=""</formula>
    </cfRule>
  </conditionalFormatting>
  <conditionalFormatting sqref="BS48:CX48">
    <cfRule type="expression" dxfId="963" priority="1225">
      <formula>$BS$4=""</formula>
    </cfRule>
  </conditionalFormatting>
  <conditionalFormatting sqref="BT48:CX48">
    <cfRule type="expression" dxfId="962" priority="1224">
      <formula>$BT$4=""</formula>
    </cfRule>
  </conditionalFormatting>
  <conditionalFormatting sqref="BU48:CX48">
    <cfRule type="expression" dxfId="961" priority="1223">
      <formula>$BU$4=""</formula>
    </cfRule>
  </conditionalFormatting>
  <conditionalFormatting sqref="BV48:CX48">
    <cfRule type="expression" dxfId="960" priority="1222">
      <formula>$BV$4=""</formula>
    </cfRule>
  </conditionalFormatting>
  <conditionalFormatting sqref="BW48:CX48">
    <cfRule type="expression" dxfId="959" priority="1221">
      <formula>$BW$4=""</formula>
    </cfRule>
  </conditionalFormatting>
  <conditionalFormatting sqref="BX48:CX48">
    <cfRule type="expression" dxfId="958" priority="1220">
      <formula>$BX$4=""</formula>
    </cfRule>
  </conditionalFormatting>
  <conditionalFormatting sqref="BY48:CX48">
    <cfRule type="expression" dxfId="957" priority="1219">
      <formula>$BY$4=""</formula>
    </cfRule>
  </conditionalFormatting>
  <conditionalFormatting sqref="BZ48:CX48">
    <cfRule type="expression" dxfId="956" priority="1218">
      <formula>$BZ$4=""</formula>
    </cfRule>
  </conditionalFormatting>
  <conditionalFormatting sqref="CA48:CX48">
    <cfRule type="expression" dxfId="955" priority="1217">
      <formula>$CA$4=""</formula>
    </cfRule>
  </conditionalFormatting>
  <conditionalFormatting sqref="CB48:CX48">
    <cfRule type="expression" dxfId="954" priority="1216">
      <formula>$CB$4=""</formula>
    </cfRule>
  </conditionalFormatting>
  <conditionalFormatting sqref="CC48:CX48">
    <cfRule type="expression" dxfId="953" priority="1215">
      <formula>$CC$4=""</formula>
    </cfRule>
  </conditionalFormatting>
  <conditionalFormatting sqref="BC48:CX48">
    <cfRule type="expression" dxfId="952" priority="1241">
      <formula>$BC$4=""</formula>
    </cfRule>
  </conditionalFormatting>
  <conditionalFormatting sqref="D4:CX4">
    <cfRule type="expression" dxfId="951" priority="1213">
      <formula>$D$4=""</formula>
    </cfRule>
  </conditionalFormatting>
  <conditionalFormatting sqref="D9:CX9">
    <cfRule type="expression" dxfId="950" priority="1133">
      <formula>$D$4=""</formula>
    </cfRule>
  </conditionalFormatting>
  <conditionalFormatting sqref="E9:CX9">
    <cfRule type="expression" dxfId="949" priority="1132">
      <formula>$E$4=""</formula>
    </cfRule>
  </conditionalFormatting>
  <conditionalFormatting sqref="F9:CX9">
    <cfRule type="expression" dxfId="948" priority="1131">
      <formula>$F$4=""</formula>
    </cfRule>
  </conditionalFormatting>
  <conditionalFormatting sqref="G9:CX9">
    <cfRule type="expression" dxfId="947" priority="1130">
      <formula>$G$4=""</formula>
    </cfRule>
  </conditionalFormatting>
  <conditionalFormatting sqref="H9:CX9">
    <cfRule type="expression" dxfId="946" priority="1129">
      <formula>$H$4=""</formula>
    </cfRule>
  </conditionalFormatting>
  <conditionalFormatting sqref="I9:CX9">
    <cfRule type="expression" dxfId="945" priority="1128">
      <formula>$I$4=""</formula>
    </cfRule>
  </conditionalFormatting>
  <conditionalFormatting sqref="J9:CX9">
    <cfRule type="expression" dxfId="944" priority="1127">
      <formula>$J$4=""</formula>
    </cfRule>
  </conditionalFormatting>
  <conditionalFormatting sqref="K9:CX9">
    <cfRule type="expression" dxfId="943" priority="1126">
      <formula>$K$4=""</formula>
    </cfRule>
  </conditionalFormatting>
  <conditionalFormatting sqref="L9:CX9">
    <cfRule type="expression" dxfId="942" priority="1125">
      <formula>$L$4=""</formula>
    </cfRule>
  </conditionalFormatting>
  <conditionalFormatting sqref="M9:CX9">
    <cfRule type="expression" dxfId="941" priority="1124">
      <formula>$M$4=""</formula>
    </cfRule>
  </conditionalFormatting>
  <conditionalFormatting sqref="N9:CX9">
    <cfRule type="expression" dxfId="940" priority="1123">
      <formula>$N$4=""</formula>
    </cfRule>
  </conditionalFormatting>
  <conditionalFormatting sqref="O9:CX9">
    <cfRule type="expression" dxfId="939" priority="1122">
      <formula>$O$4=""</formula>
    </cfRule>
  </conditionalFormatting>
  <conditionalFormatting sqref="P9:CX9">
    <cfRule type="expression" dxfId="938" priority="1121">
      <formula>$P$4=""</formula>
    </cfRule>
  </conditionalFormatting>
  <conditionalFormatting sqref="Q9:CX9">
    <cfRule type="expression" dxfId="937" priority="1120">
      <formula>$Q$4=""</formula>
    </cfRule>
  </conditionalFormatting>
  <conditionalFormatting sqref="R9:CX9">
    <cfRule type="expression" dxfId="936" priority="1119">
      <formula>$R$4=""</formula>
    </cfRule>
  </conditionalFormatting>
  <conditionalFormatting sqref="S9:CX9">
    <cfRule type="expression" dxfId="935" priority="1118">
      <formula>$S$4=""</formula>
    </cfRule>
  </conditionalFormatting>
  <conditionalFormatting sqref="T9:CX9">
    <cfRule type="expression" dxfId="934" priority="1117">
      <formula>$T$4=""</formula>
    </cfRule>
  </conditionalFormatting>
  <conditionalFormatting sqref="U9:CX9">
    <cfRule type="expression" dxfId="933" priority="1116">
      <formula>$U$4=""</formula>
    </cfRule>
  </conditionalFormatting>
  <conditionalFormatting sqref="V9:CX9">
    <cfRule type="expression" dxfId="932" priority="1115">
      <formula>$V$4=""</formula>
    </cfRule>
  </conditionalFormatting>
  <conditionalFormatting sqref="W9:CX9">
    <cfRule type="expression" dxfId="931" priority="1114">
      <formula>$W$4=""</formula>
    </cfRule>
  </conditionalFormatting>
  <conditionalFormatting sqref="X9:CX9">
    <cfRule type="expression" dxfId="930" priority="1113">
      <formula>$X$4=""</formula>
    </cfRule>
  </conditionalFormatting>
  <conditionalFormatting sqref="Y9:CX9">
    <cfRule type="expression" dxfId="929" priority="1112">
      <formula>$Y$4=""</formula>
    </cfRule>
  </conditionalFormatting>
  <conditionalFormatting sqref="Z9:CX9">
    <cfRule type="expression" dxfId="928" priority="1111">
      <formula>$Z$4=""</formula>
    </cfRule>
  </conditionalFormatting>
  <conditionalFormatting sqref="AA9:CX9">
    <cfRule type="expression" dxfId="927" priority="1110">
      <formula>$AA$4=""</formula>
    </cfRule>
  </conditionalFormatting>
  <conditionalFormatting sqref="AY9:CX9">
    <cfRule type="expression" dxfId="926" priority="1086">
      <formula>$AY$4=""</formula>
    </cfRule>
  </conditionalFormatting>
  <conditionalFormatting sqref="AX9:CX9">
    <cfRule type="expression" dxfId="925" priority="1087">
      <formula>$AX$4=""</formula>
    </cfRule>
  </conditionalFormatting>
  <conditionalFormatting sqref="AW9:CX9">
    <cfRule type="expression" dxfId="924" priority="1088">
      <formula>$AW$4=""</formula>
    </cfRule>
  </conditionalFormatting>
  <conditionalFormatting sqref="AV9:CX9">
    <cfRule type="expression" dxfId="923" priority="1089">
      <formula>$AV$4=""</formula>
    </cfRule>
  </conditionalFormatting>
  <conditionalFormatting sqref="AU9:CX9">
    <cfRule type="expression" dxfId="922" priority="1090">
      <formula>$AU$4=""</formula>
    </cfRule>
  </conditionalFormatting>
  <conditionalFormatting sqref="AT9:CX9">
    <cfRule type="expression" dxfId="921" priority="1091">
      <formula>$AT$4=""</formula>
    </cfRule>
  </conditionalFormatting>
  <conditionalFormatting sqref="AS9:CX9">
    <cfRule type="expression" dxfId="920" priority="1092">
      <formula>$AS$4=""</formula>
    </cfRule>
  </conditionalFormatting>
  <conditionalFormatting sqref="AR9:CX9">
    <cfRule type="expression" dxfId="919" priority="1093">
      <formula>$AR$4=""</formula>
    </cfRule>
  </conditionalFormatting>
  <conditionalFormatting sqref="AQ9:CX9">
    <cfRule type="expression" dxfId="918" priority="1094">
      <formula>$AQ$4=""</formula>
    </cfRule>
  </conditionalFormatting>
  <conditionalFormatting sqref="AP9:CX9">
    <cfRule type="expression" dxfId="917" priority="1095">
      <formula>$AP$4=""</formula>
    </cfRule>
  </conditionalFormatting>
  <conditionalFormatting sqref="AO9:CX9">
    <cfRule type="expression" dxfId="916" priority="1096">
      <formula>$AO$4=""</formula>
    </cfRule>
  </conditionalFormatting>
  <conditionalFormatting sqref="AN9:CX9">
    <cfRule type="expression" dxfId="915" priority="1097">
      <formula>$AN$4=""</formula>
    </cfRule>
  </conditionalFormatting>
  <conditionalFormatting sqref="AM9:CX9">
    <cfRule type="expression" dxfId="914" priority="1098">
      <formula>$AM$4=""</formula>
    </cfRule>
  </conditionalFormatting>
  <conditionalFormatting sqref="AL9:CX9">
    <cfRule type="expression" dxfId="913" priority="1099">
      <formula>$AL$4=""</formula>
    </cfRule>
  </conditionalFormatting>
  <conditionalFormatting sqref="AK9:CX9">
    <cfRule type="expression" dxfId="912" priority="1100">
      <formula>$AK$4=""</formula>
    </cfRule>
  </conditionalFormatting>
  <conditionalFormatting sqref="AJ9:CX9">
    <cfRule type="expression" dxfId="911" priority="1101">
      <formula>$AJ$4=""</formula>
    </cfRule>
  </conditionalFormatting>
  <conditionalFormatting sqref="AI9:CX9">
    <cfRule type="expression" dxfId="910" priority="1102">
      <formula>$AI$4=""</formula>
    </cfRule>
  </conditionalFormatting>
  <conditionalFormatting sqref="AH9:CX9">
    <cfRule type="expression" dxfId="909" priority="1103">
      <formula>$AH$4=""</formula>
    </cfRule>
  </conditionalFormatting>
  <conditionalFormatting sqref="AG9:CX9">
    <cfRule type="expression" dxfId="908" priority="1104">
      <formula>$AG$4=""</formula>
    </cfRule>
  </conditionalFormatting>
  <conditionalFormatting sqref="AF9:CX9">
    <cfRule type="expression" dxfId="907" priority="1105">
      <formula>$AF$4=""</formula>
    </cfRule>
  </conditionalFormatting>
  <conditionalFormatting sqref="AE9:CX9">
    <cfRule type="expression" dxfId="906" priority="1106">
      <formula>$AE$4=""</formula>
    </cfRule>
  </conditionalFormatting>
  <conditionalFormatting sqref="AD9:CX9">
    <cfRule type="expression" dxfId="905" priority="1107">
      <formula>$AD$4=""</formula>
    </cfRule>
  </conditionalFormatting>
  <conditionalFormatting sqref="AC9:CX9">
    <cfRule type="expression" dxfId="904" priority="1108">
      <formula>$AC$4=""</formula>
    </cfRule>
  </conditionalFormatting>
  <conditionalFormatting sqref="AB9:CX9">
    <cfRule type="expression" dxfId="903" priority="1109">
      <formula>$AB$4=""</formula>
    </cfRule>
  </conditionalFormatting>
  <conditionalFormatting sqref="BA9:CX9">
    <cfRule type="expression" dxfId="902" priority="1084">
      <formula>$BA$4=""</formula>
    </cfRule>
  </conditionalFormatting>
  <conditionalFormatting sqref="BO9:CX9">
    <cfRule type="expression" dxfId="901" priority="1070">
      <formula>$BO$4=""</formula>
    </cfRule>
  </conditionalFormatting>
  <conditionalFormatting sqref="BN9:CX9">
    <cfRule type="expression" dxfId="900" priority="1071">
      <formula>$BN$4=""</formula>
    </cfRule>
  </conditionalFormatting>
  <conditionalFormatting sqref="BM9:CX9">
    <cfRule type="expression" dxfId="899" priority="1072">
      <formula>$BM$4=""</formula>
    </cfRule>
  </conditionalFormatting>
  <conditionalFormatting sqref="BL9:CX9">
    <cfRule type="expression" dxfId="898" priority="1073">
      <formula>$BL$4=""</formula>
    </cfRule>
  </conditionalFormatting>
  <conditionalFormatting sqref="BK9:CX9">
    <cfRule type="expression" dxfId="897" priority="1074">
      <formula>$BK$4=""</formula>
    </cfRule>
  </conditionalFormatting>
  <conditionalFormatting sqref="BJ9:CX9">
    <cfRule type="expression" dxfId="896" priority="1075">
      <formula>$BJ$4=""</formula>
    </cfRule>
  </conditionalFormatting>
  <conditionalFormatting sqref="BI9:CX9">
    <cfRule type="expression" dxfId="895" priority="1076">
      <formula>$BI$4=""</formula>
    </cfRule>
  </conditionalFormatting>
  <conditionalFormatting sqref="BH9:CX9">
    <cfRule type="expression" dxfId="894" priority="1077">
      <formula>$BH$4=""</formula>
    </cfRule>
  </conditionalFormatting>
  <conditionalFormatting sqref="BG9:CX9">
    <cfRule type="expression" dxfId="893" priority="1078">
      <formula>$BG$4=""</formula>
    </cfRule>
  </conditionalFormatting>
  <conditionalFormatting sqref="BF9:CX9">
    <cfRule type="expression" dxfId="892" priority="1079">
      <formula>$BF$4=""</formula>
    </cfRule>
  </conditionalFormatting>
  <conditionalFormatting sqref="BE9:CX9">
    <cfRule type="expression" dxfId="891" priority="1080">
      <formula>$BE$4=""</formula>
    </cfRule>
  </conditionalFormatting>
  <conditionalFormatting sqref="BD9:CX9">
    <cfRule type="expression" dxfId="890" priority="1081">
      <formula>$BD$4=""</formula>
    </cfRule>
  </conditionalFormatting>
  <conditionalFormatting sqref="BB9:CX9">
    <cfRule type="expression" dxfId="889" priority="1083">
      <formula>$BB$4=""</formula>
    </cfRule>
  </conditionalFormatting>
  <conditionalFormatting sqref="AZ9:CX9">
    <cfRule type="expression" dxfId="888" priority="1085">
      <formula>$AZ$4=""</formula>
    </cfRule>
  </conditionalFormatting>
  <conditionalFormatting sqref="CD9:CX9">
    <cfRule type="expression" dxfId="887" priority="1055">
      <formula>$CD$4=""</formula>
    </cfRule>
  </conditionalFormatting>
  <conditionalFormatting sqref="BP9:CX9">
    <cfRule type="expression" dxfId="886" priority="1069">
      <formula>$BP$4=""</formula>
    </cfRule>
  </conditionalFormatting>
  <conditionalFormatting sqref="BQ9:CX9">
    <cfRule type="expression" dxfId="885" priority="1068">
      <formula>$BQ$4=""</formula>
    </cfRule>
  </conditionalFormatting>
  <conditionalFormatting sqref="BR9:CX9">
    <cfRule type="expression" dxfId="884" priority="1067">
      <formula>$BR$4=""</formula>
    </cfRule>
  </conditionalFormatting>
  <conditionalFormatting sqref="BS9:CX9">
    <cfRule type="expression" dxfId="883" priority="1066">
      <formula>$BS$4=""</formula>
    </cfRule>
  </conditionalFormatting>
  <conditionalFormatting sqref="BT9:CX9">
    <cfRule type="expression" dxfId="882" priority="1065">
      <formula>$BT$4=""</formula>
    </cfRule>
  </conditionalFormatting>
  <conditionalFormatting sqref="BU9:CX9">
    <cfRule type="expression" dxfId="881" priority="1064">
      <formula>$BU$4=""</formula>
    </cfRule>
  </conditionalFormatting>
  <conditionalFormatting sqref="BV9:CX9">
    <cfRule type="expression" dxfId="880" priority="1063">
      <formula>$BV$4=""</formula>
    </cfRule>
  </conditionalFormatting>
  <conditionalFormatting sqref="BW9:CX9">
    <cfRule type="expression" dxfId="879" priority="1062">
      <formula>$BW$4=""</formula>
    </cfRule>
  </conditionalFormatting>
  <conditionalFormatting sqref="BX9:CX9">
    <cfRule type="expression" dxfId="878" priority="1061">
      <formula>$BX$4=""</formula>
    </cfRule>
  </conditionalFormatting>
  <conditionalFormatting sqref="BY9:CX9">
    <cfRule type="expression" dxfId="877" priority="1060">
      <formula>$BY$4=""</formula>
    </cfRule>
  </conditionalFormatting>
  <conditionalFormatting sqref="BZ9:CX9">
    <cfRule type="expression" dxfId="876" priority="1059">
      <formula>$BZ$4=""</formula>
    </cfRule>
  </conditionalFormatting>
  <conditionalFormatting sqref="CA9:CX9">
    <cfRule type="expression" dxfId="875" priority="1058">
      <formula>$CA$4=""</formula>
    </cfRule>
  </conditionalFormatting>
  <conditionalFormatting sqref="CB9:CX9">
    <cfRule type="expression" dxfId="874" priority="1057">
      <formula>$CB$4=""</formula>
    </cfRule>
  </conditionalFormatting>
  <conditionalFormatting sqref="CC9:CX9">
    <cfRule type="expression" dxfId="873" priority="1056">
      <formula>$CC$4=""</formula>
    </cfRule>
  </conditionalFormatting>
  <conditionalFormatting sqref="BC9:CX9">
    <cfRule type="expression" dxfId="872" priority="1082">
      <formula>$BC$4=""</formula>
    </cfRule>
  </conditionalFormatting>
  <conditionalFormatting sqref="D11:CX11">
    <cfRule type="expression" dxfId="871"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5"/>
  <cols>
    <col min="1" max="1" width="42.08203125" customWidth="1"/>
    <col min="2" max="2" width="9.33203125" customWidth="1"/>
    <col min="3" max="7" width="11.25" customWidth="1"/>
    <col min="8" max="8" width="11.08203125" customWidth="1"/>
    <col min="9" max="102" width="11.25" customWidth="1"/>
    <col min="103" max="103" width="2.08203125" bestFit="1" customWidth="1"/>
  </cols>
  <sheetData>
    <row r="1" spans="1:103">
      <c r="A1" s="181" t="s">
        <v>310</v>
      </c>
      <c r="B1" s="181"/>
      <c r="C1" s="181"/>
      <c r="D1" s="235"/>
      <c r="E1" s="235"/>
      <c r="F1" s="235"/>
      <c r="G1" s="19"/>
      <c r="H1" s="19"/>
    </row>
    <row r="2" spans="1:103" ht="17.5">
      <c r="A2" s="439" t="s">
        <v>311</v>
      </c>
      <c r="B2" s="440"/>
    </row>
    <row r="3" spans="1:103">
      <c r="A3" s="435" t="s">
        <v>312</v>
      </c>
      <c r="B3" s="435"/>
    </row>
    <row r="4" spans="1:103" ht="16"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317</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318</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319</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ht="15">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326</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248</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870" priority="4831">
      <formula>$D$4=""</formula>
    </cfRule>
  </conditionalFormatting>
  <conditionalFormatting sqref="E50:CX51 E5:CX7">
    <cfRule type="expression" dxfId="869" priority="4830">
      <formula>$E$4=""</formula>
    </cfRule>
  </conditionalFormatting>
  <conditionalFormatting sqref="F50:CX51 F5:CX7">
    <cfRule type="expression" dxfId="868" priority="4829">
      <formula>$F$4=""</formula>
    </cfRule>
  </conditionalFormatting>
  <conditionalFormatting sqref="G50:CX51 G5:CX7">
    <cfRule type="expression" dxfId="867" priority="4828">
      <formula>$G$4=""</formula>
    </cfRule>
  </conditionalFormatting>
  <conditionalFormatting sqref="H50:CX51 H5:CX7">
    <cfRule type="expression" dxfId="866" priority="4827">
      <formula>$H$4=""</formula>
    </cfRule>
  </conditionalFormatting>
  <conditionalFormatting sqref="I50:CX51 I5:CX7">
    <cfRule type="expression" dxfId="865" priority="4826">
      <formula>$I$4=""</formula>
    </cfRule>
  </conditionalFormatting>
  <conditionalFormatting sqref="J50:CX51 J5:CX7">
    <cfRule type="expression" dxfId="864" priority="4825">
      <formula>$J$4=""</formula>
    </cfRule>
  </conditionalFormatting>
  <conditionalFormatting sqref="K50:CX51 K5:CX7">
    <cfRule type="expression" dxfId="863" priority="4824">
      <formula>$K$4=""</formula>
    </cfRule>
  </conditionalFormatting>
  <conditionalFormatting sqref="L50:CX51 L5:CX7">
    <cfRule type="expression" dxfId="862" priority="4823">
      <formula>$L$4=""</formula>
    </cfRule>
  </conditionalFormatting>
  <conditionalFormatting sqref="M50:CX51 M5:CX7">
    <cfRule type="expression" dxfId="861" priority="4822">
      <formula>$M$4=""</formula>
    </cfRule>
  </conditionalFormatting>
  <conditionalFormatting sqref="N50:CX51 N5:CX7">
    <cfRule type="expression" dxfId="860" priority="4821">
      <formula>$N$4=""</formula>
    </cfRule>
  </conditionalFormatting>
  <conditionalFormatting sqref="O50:CX51 O5:CX7">
    <cfRule type="expression" dxfId="859" priority="4820">
      <formula>$O$4=""</formula>
    </cfRule>
  </conditionalFormatting>
  <conditionalFormatting sqref="P50:CX51 P5:CX7">
    <cfRule type="expression" dxfId="858" priority="4819">
      <formula>$P$4=""</formula>
    </cfRule>
  </conditionalFormatting>
  <conditionalFormatting sqref="Q50:CX51 Q5:CX7">
    <cfRule type="expression" dxfId="857" priority="4818">
      <formula>$Q$4=""</formula>
    </cfRule>
  </conditionalFormatting>
  <conditionalFormatting sqref="R50:CX51 R5:CX7">
    <cfRule type="expression" dxfId="856" priority="4817">
      <formula>$R$4=""</formula>
    </cfRule>
  </conditionalFormatting>
  <conditionalFormatting sqref="S50:CX51 S5:CX7">
    <cfRule type="expression" dxfId="855" priority="4816">
      <formula>$S$4=""</formula>
    </cfRule>
  </conditionalFormatting>
  <conditionalFormatting sqref="T50:CX51 T5:CX7">
    <cfRule type="expression" dxfId="854" priority="4815">
      <formula>$T$4=""</formula>
    </cfRule>
  </conditionalFormatting>
  <conditionalFormatting sqref="U50:CX51 U5:CX7">
    <cfRule type="expression" dxfId="853" priority="4814">
      <formula>$U$4=""</formula>
    </cfRule>
  </conditionalFormatting>
  <conditionalFormatting sqref="V50:CX51 V5:CX7">
    <cfRule type="expression" dxfId="852" priority="4813">
      <formula>$V$4=""</formula>
    </cfRule>
  </conditionalFormatting>
  <conditionalFormatting sqref="W50:CX51 W5:CX7">
    <cfRule type="expression" dxfId="851" priority="4812">
      <formula>$W$4=""</formula>
    </cfRule>
  </conditionalFormatting>
  <conditionalFormatting sqref="X50:CX51 X5:CX7">
    <cfRule type="expression" dxfId="850" priority="4811">
      <formula>$X$4=""</formula>
    </cfRule>
  </conditionalFormatting>
  <conditionalFormatting sqref="Y50:CX51 Y5:CX7">
    <cfRule type="expression" dxfId="849" priority="4810">
      <formula>$Y$4=""</formula>
    </cfRule>
  </conditionalFormatting>
  <conditionalFormatting sqref="Z50:CX51 Z5:CX7">
    <cfRule type="expression" dxfId="848" priority="4809">
      <formula>$Z$4=""</formula>
    </cfRule>
  </conditionalFormatting>
  <conditionalFormatting sqref="AA50:CX51 AA5:CX7">
    <cfRule type="expression" dxfId="847" priority="4808">
      <formula>$AA$4=""</formula>
    </cfRule>
  </conditionalFormatting>
  <conditionalFormatting sqref="AY50:CX51 AY5:CX7">
    <cfRule type="expression" dxfId="846" priority="4784">
      <formula>$AY$4=""</formula>
    </cfRule>
  </conditionalFormatting>
  <conditionalFormatting sqref="AX50:CX51 AX5:CX7">
    <cfRule type="expression" dxfId="845" priority="4785">
      <formula>$AX$4=""</formula>
    </cfRule>
  </conditionalFormatting>
  <conditionalFormatting sqref="AW50:CX51 AW5:CX7">
    <cfRule type="expression" dxfId="844" priority="4786">
      <formula>$AW$4=""</formula>
    </cfRule>
  </conditionalFormatting>
  <conditionalFormatting sqref="AV50:CX51 AV5:CX7">
    <cfRule type="expression" dxfId="843" priority="4787">
      <formula>$AV$4=""</formula>
    </cfRule>
  </conditionalFormatting>
  <conditionalFormatting sqref="AU50:CX51 AU5:CX7">
    <cfRule type="expression" dxfId="842" priority="4788">
      <formula>$AU$4=""</formula>
    </cfRule>
  </conditionalFormatting>
  <conditionalFormatting sqref="AT50:CX51 AT5:CX7">
    <cfRule type="expression" dxfId="841" priority="4789">
      <formula>$AT$4=""</formula>
    </cfRule>
  </conditionalFormatting>
  <conditionalFormatting sqref="AS50:CX51 AS5:CX7">
    <cfRule type="expression" dxfId="840" priority="4790">
      <formula>$AS$4=""</formula>
    </cfRule>
  </conditionalFormatting>
  <conditionalFormatting sqref="AR50:CX51 AR5:CX7">
    <cfRule type="expression" dxfId="839" priority="4791">
      <formula>$AR$4=""</formula>
    </cfRule>
  </conditionalFormatting>
  <conditionalFormatting sqref="AQ50:CX51 AQ5:CX7">
    <cfRule type="expression" dxfId="838" priority="4792">
      <formula>$AQ$4=""</formula>
    </cfRule>
  </conditionalFormatting>
  <conditionalFormatting sqref="AP50:CX51 AP5:CX7">
    <cfRule type="expression" dxfId="837" priority="4793">
      <formula>$AP$4=""</formula>
    </cfRule>
  </conditionalFormatting>
  <conditionalFormatting sqref="AO50:CX51 AO5:CX7">
    <cfRule type="expression" dxfId="836" priority="4794">
      <formula>$AO$4=""</formula>
    </cfRule>
  </conditionalFormatting>
  <conditionalFormatting sqref="AN50:CX51 AN5:CX7">
    <cfRule type="expression" dxfId="835" priority="4795">
      <formula>$AN$4=""</formula>
    </cfRule>
  </conditionalFormatting>
  <conditionalFormatting sqref="AM50:CX51 AM5:CX7">
    <cfRule type="expression" dxfId="834" priority="4796">
      <formula>$AM$4=""</formula>
    </cfRule>
  </conditionalFormatting>
  <conditionalFormatting sqref="AL50:CX51 AL5:CX7">
    <cfRule type="expression" dxfId="833" priority="4797">
      <formula>$AL$4=""</formula>
    </cfRule>
  </conditionalFormatting>
  <conditionalFormatting sqref="AK50:CX51 AK5:CX7">
    <cfRule type="expression" dxfId="832" priority="4798">
      <formula>$AK$4=""</formula>
    </cfRule>
  </conditionalFormatting>
  <conditionalFormatting sqref="AJ50:CX51 AJ5:CX7">
    <cfRule type="expression" dxfId="831" priority="4799">
      <formula>$AJ$4=""</formula>
    </cfRule>
  </conditionalFormatting>
  <conditionalFormatting sqref="AI50:CX51 AI5:CX7">
    <cfRule type="expression" dxfId="830" priority="4800">
      <formula>$AI$4=""</formula>
    </cfRule>
  </conditionalFormatting>
  <conditionalFormatting sqref="AH50:CX51 AH5:CX7">
    <cfRule type="expression" dxfId="829" priority="4801">
      <formula>$AH$4=""</formula>
    </cfRule>
  </conditionalFormatting>
  <conditionalFormatting sqref="AG50:CX51 AG5:CX7">
    <cfRule type="expression" dxfId="828" priority="4802">
      <formula>$AG$4=""</formula>
    </cfRule>
  </conditionalFormatting>
  <conditionalFormatting sqref="AF50:CX51 AF5:CX7">
    <cfRule type="expression" dxfId="827" priority="4803">
      <formula>$AF$4=""</formula>
    </cfRule>
  </conditionalFormatting>
  <conditionalFormatting sqref="AE50:CX51 AE5:CX7">
    <cfRule type="expression" dxfId="826" priority="4804">
      <formula>$AE$4=""</formula>
    </cfRule>
  </conditionalFormatting>
  <conditionalFormatting sqref="AD50:CX51 AD5:CX7">
    <cfRule type="expression" dxfId="825" priority="4805">
      <formula>$AD$4=""</formula>
    </cfRule>
  </conditionalFormatting>
  <conditionalFormatting sqref="AC50:CX51 AC5:CX7">
    <cfRule type="expression" dxfId="824" priority="4806">
      <formula>$AC$4=""</formula>
    </cfRule>
  </conditionalFormatting>
  <conditionalFormatting sqref="AB50:CX51 AB5:CX7">
    <cfRule type="expression" dxfId="823" priority="4807">
      <formula>$AB$4=""</formula>
    </cfRule>
  </conditionalFormatting>
  <conditionalFormatting sqref="BA50:CX51 BA5:CX7">
    <cfRule type="expression" dxfId="822" priority="4782">
      <formula>$BA$4=""</formula>
    </cfRule>
  </conditionalFormatting>
  <conditionalFormatting sqref="BO50:CX51 BO5:CX7">
    <cfRule type="expression" dxfId="821" priority="4768">
      <formula>$BO$4=""</formula>
    </cfRule>
  </conditionalFormatting>
  <conditionalFormatting sqref="BN50:CX51 BN5:CX7">
    <cfRule type="expression" dxfId="820" priority="4769">
      <formula>$BN$4=""</formula>
    </cfRule>
  </conditionalFormatting>
  <conditionalFormatting sqref="BM50:CX51 BM5:CX7">
    <cfRule type="expression" dxfId="819" priority="4770">
      <formula>$BM$4=""</formula>
    </cfRule>
  </conditionalFormatting>
  <conditionalFormatting sqref="BL50:CX51 BL5:CX7">
    <cfRule type="expression" dxfId="818" priority="4771">
      <formula>$BL$4=""</formula>
    </cfRule>
  </conditionalFormatting>
  <conditionalFormatting sqref="BK50:CX51 BK5:CX7">
    <cfRule type="expression" dxfId="817" priority="4772">
      <formula>$BK$4=""</formula>
    </cfRule>
  </conditionalFormatting>
  <conditionalFormatting sqref="BJ50:CX51 BJ5:CX7">
    <cfRule type="expression" dxfId="816" priority="4773">
      <formula>$BJ$4=""</formula>
    </cfRule>
  </conditionalFormatting>
  <conditionalFormatting sqref="BI50:CX51 BI5:CX7">
    <cfRule type="expression" dxfId="815" priority="4774">
      <formula>$BI$4=""</formula>
    </cfRule>
  </conditionalFormatting>
  <conditionalFormatting sqref="BH50:CX51 BH5:CX7">
    <cfRule type="expression" dxfId="814" priority="4775">
      <formula>$BH$4=""</formula>
    </cfRule>
  </conditionalFormatting>
  <conditionalFormatting sqref="BG50:CX51 BG5:CX7">
    <cfRule type="expression" dxfId="813" priority="4776">
      <formula>$BG$4=""</formula>
    </cfRule>
  </conditionalFormatting>
  <conditionalFormatting sqref="BF50:CX51 BF5:CX7">
    <cfRule type="expression" dxfId="812" priority="4777">
      <formula>$BF$4=""</formula>
    </cfRule>
  </conditionalFormatting>
  <conditionalFormatting sqref="BE50:CX51 BE5:CX7">
    <cfRule type="expression" dxfId="811" priority="4778">
      <formula>$BE$4=""</formula>
    </cfRule>
  </conditionalFormatting>
  <conditionalFormatting sqref="BD50:CX51 BD5:CX7">
    <cfRule type="expression" dxfId="810" priority="4779">
      <formula>$BD$4=""</formula>
    </cfRule>
  </conditionalFormatting>
  <conditionalFormatting sqref="BB50:CX51 BB5:CX7">
    <cfRule type="expression" dxfId="809" priority="4781">
      <formula>$BB$4=""</formula>
    </cfRule>
  </conditionalFormatting>
  <conditionalFormatting sqref="AZ50:CX51 AZ5:CX7">
    <cfRule type="expression" dxfId="808" priority="4783">
      <formula>$AZ$4=""</formula>
    </cfRule>
  </conditionalFormatting>
  <conditionalFormatting sqref="CQ50:CX51">
    <cfRule type="expression" dxfId="807" priority="4753">
      <formula>$CQ$4=""</formula>
    </cfRule>
  </conditionalFormatting>
  <conditionalFormatting sqref="BP50:CX51 BP5:CX7">
    <cfRule type="expression" dxfId="806" priority="4767">
      <formula>$BP$4=""</formula>
    </cfRule>
  </conditionalFormatting>
  <conditionalFormatting sqref="BQ50:CX51 BQ5:CX7">
    <cfRule type="expression" dxfId="805" priority="4766">
      <formula>$BQ$4=""</formula>
    </cfRule>
  </conditionalFormatting>
  <conditionalFormatting sqref="BR50:CX51 BR5:CX7">
    <cfRule type="expression" dxfId="804" priority="4765">
      <formula>$BR$4=""</formula>
    </cfRule>
  </conditionalFormatting>
  <conditionalFormatting sqref="BS50:CX51 BS5:CX7">
    <cfRule type="expression" dxfId="803" priority="4764">
      <formula>$BS$4=""</formula>
    </cfRule>
  </conditionalFormatting>
  <conditionalFormatting sqref="BT50:CX51 BT5:CX7">
    <cfRule type="expression" dxfId="802" priority="4763">
      <formula>$BT$4=""</formula>
    </cfRule>
  </conditionalFormatting>
  <conditionalFormatting sqref="BU50:CX51 BU5:CX7">
    <cfRule type="expression" dxfId="801" priority="4762">
      <formula>$BU$4=""</formula>
    </cfRule>
  </conditionalFormatting>
  <conditionalFormatting sqref="BV50:CX51 BV5:CX7">
    <cfRule type="expression" dxfId="800" priority="4761">
      <formula>$BV$4=""</formula>
    </cfRule>
  </conditionalFormatting>
  <conditionalFormatting sqref="BW50:CX51 BW5:CX7">
    <cfRule type="expression" dxfId="799" priority="4760">
      <formula>$BW$4=""</formula>
    </cfRule>
  </conditionalFormatting>
  <conditionalFormatting sqref="BX50:CX51 BX5:CX7">
    <cfRule type="expression" dxfId="798" priority="4759">
      <formula>$BX$4=""</formula>
    </cfRule>
  </conditionalFormatting>
  <conditionalFormatting sqref="BY50:CX51 BY5:CX7">
    <cfRule type="expression" dxfId="797" priority="4758">
      <formula>$BY$4=""</formula>
    </cfRule>
  </conditionalFormatting>
  <conditionalFormatting sqref="BZ50:CX51 BZ5:CX7">
    <cfRule type="expression" dxfId="796" priority="4757">
      <formula>$BZ$4=""</formula>
    </cfRule>
  </conditionalFormatting>
  <conditionalFormatting sqref="CA50:CX51 CA5:CX7">
    <cfRule type="expression" dxfId="795" priority="4756">
      <formula>$CA$4=""</formula>
    </cfRule>
  </conditionalFormatting>
  <conditionalFormatting sqref="CB50:CX51 CB5:CX7">
    <cfRule type="expression" dxfId="794" priority="4755">
      <formula>$CB$4=""</formula>
    </cfRule>
  </conditionalFormatting>
  <conditionalFormatting sqref="CC50:CX51 CC5:CX7">
    <cfRule type="expression" dxfId="793" priority="4754">
      <formula>$CC$4=""</formula>
    </cfRule>
  </conditionalFormatting>
  <conditionalFormatting sqref="BC50:CX51 BC5:CX7">
    <cfRule type="expression" dxfId="792" priority="4780">
      <formula>$BC$4=""</formula>
    </cfRule>
  </conditionalFormatting>
  <conditionalFormatting sqref="E14:CX14 D47:CX47 D37:CX40 D15:CX17 D21:CX25 D12:CX13 D27:CX31 D33:CX35 D49:CX49 D10:CX10">
    <cfRule type="expression" dxfId="791" priority="2161">
      <formula>$D$4=""</formula>
    </cfRule>
  </conditionalFormatting>
  <conditionalFormatting sqref="E47:CX47 E37:CX40 E10:CX10 E21:CX25 E12:CX17 E27:CX31 E33:CX35 E49:CX49">
    <cfRule type="expression" dxfId="790" priority="2160">
      <formula>$E$4=""</formula>
    </cfRule>
  </conditionalFormatting>
  <conditionalFormatting sqref="F47:CX47 F37:CX40 F10:CX10 F21:CX25 F12:CX17 F27:CX31 F33:CX35 F49:CX49">
    <cfRule type="expression" dxfId="789" priority="2159">
      <formula>$F$4=""</formula>
    </cfRule>
  </conditionalFormatting>
  <conditionalFormatting sqref="G47:CX47 G37:CX40 G10:CX10 G21:CX25 G12:CX17 G27:CX31 G33:CX35 G49:CX49">
    <cfRule type="expression" dxfId="788" priority="2158">
      <formula>$G$4=""</formula>
    </cfRule>
  </conditionalFormatting>
  <conditionalFormatting sqref="H47:CX47 H37:CX40 H10:CX10 H21:CX25 H12:CX17 H27:CX31 H33:CX35 H49:CX49">
    <cfRule type="expression" dxfId="787" priority="2157">
      <formula>$H$4=""</formula>
    </cfRule>
  </conditionalFormatting>
  <conditionalFormatting sqref="I47:CX47 I37:CX40 I10:CX10 I21:CX25 I12:CX17 I27:CX31 I33:CX35 I49:CX49">
    <cfRule type="expression" dxfId="786" priority="2156">
      <formula>$I$4=""</formula>
    </cfRule>
  </conditionalFormatting>
  <conditionalFormatting sqref="J47:CX47 J37:CX40 J10:CX10 J21:CX25 J12:CX17 J27:CX31 J33:CX35 J49:CX49">
    <cfRule type="expression" dxfId="785" priority="2155">
      <formula>$J$4=""</formula>
    </cfRule>
  </conditionalFormatting>
  <conditionalFormatting sqref="K47:CX47 K37:CX40 K10:CX10 K21:CX25 K12:CX17 K27:CX31 K33:CX35 K49:CX49">
    <cfRule type="expression" dxfId="784" priority="2154">
      <formula>$K$4=""</formula>
    </cfRule>
  </conditionalFormatting>
  <conditionalFormatting sqref="L47:CX47 L37:CX40 L10:CX10 L21:CX25 L12:CX17 L27:CX31 L33:CX35 L49:CX49">
    <cfRule type="expression" dxfId="783" priority="2153">
      <formula>$L$4=""</formula>
    </cfRule>
  </conditionalFormatting>
  <conditionalFormatting sqref="M47:CX47 M37:CX40 M10:CX10 M21:CX25 M12:CX17 M27:CX31 M33:CX35 M49:CX49">
    <cfRule type="expression" dxfId="782" priority="2152">
      <formula>$M$4=""</formula>
    </cfRule>
  </conditionalFormatting>
  <conditionalFormatting sqref="N47:CX47 N37:CX40 N10:CX10 N21:CX25 N12:CX17 N27:CX31 N33:CX35 N49:CX49">
    <cfRule type="expression" dxfId="781" priority="2151">
      <formula>$N$4=""</formula>
    </cfRule>
  </conditionalFormatting>
  <conditionalFormatting sqref="O47:CX47 O37:CX40 O10:CX10 O21:CX25 O12:CX17 O27:CX31 O33:CX35 O49:CX49">
    <cfRule type="expression" dxfId="780" priority="2150">
      <formula>$O$4=""</formula>
    </cfRule>
  </conditionalFormatting>
  <conditionalFormatting sqref="P47:CX47 P37:CX40 P10:CX10 P21:CX25 P12:CX17 P27:CX31 P33:CX35 P49:CX49">
    <cfRule type="expression" dxfId="779" priority="2149">
      <formula>$P$4=""</formula>
    </cfRule>
  </conditionalFormatting>
  <conditionalFormatting sqref="Q47:CX47 Q37:CX40 Q10:CX10 Q21:CX25 Q12:CX17 Q27:CX31 Q33:CX35 Q49:CX49">
    <cfRule type="expression" dxfId="778" priority="2148">
      <formula>$Q$4=""</formula>
    </cfRule>
  </conditionalFormatting>
  <conditionalFormatting sqref="R47:CX47 R37:CX40 R10:CX10 R21:CX25 R12:CX17 R27:CX31 R33:CX35 R49:CX49">
    <cfRule type="expression" dxfId="777" priority="2147">
      <formula>$R$4=""</formula>
    </cfRule>
  </conditionalFormatting>
  <conditionalFormatting sqref="S47:CX47 S37:CX40 S10:CX10 S21:CX25 S12:CX17 S27:CX31 S33:CX35 S49:CX49">
    <cfRule type="expression" dxfId="776" priority="2146">
      <formula>$S$4=""</formula>
    </cfRule>
  </conditionalFormatting>
  <conditionalFormatting sqref="T47:CX47 T37:CX40 T10:CX10 T21:CX25 T12:CX17 T27:CX31 T33:CX35 T49:CX49">
    <cfRule type="expression" dxfId="775" priority="2145">
      <formula>$T$4=""</formula>
    </cfRule>
  </conditionalFormatting>
  <conditionalFormatting sqref="U47:CX47 U37:CX40 U10:CX10 U21:CX25 U12:CX17 U27:CX31 U33:CX35 U49:CX49">
    <cfRule type="expression" dxfId="774" priority="2144">
      <formula>$U$4=""</formula>
    </cfRule>
  </conditionalFormatting>
  <conditionalFormatting sqref="V47:CX47 V37:CX40 V10:CX10 V21:CX25 V12:CX17 V27:CX31 V33:CX35 V49:CX49">
    <cfRule type="expression" dxfId="773" priority="2143">
      <formula>$V$4=""</formula>
    </cfRule>
  </conditionalFormatting>
  <conditionalFormatting sqref="W47:CX47 W37:CX40 W10:CX10 W21:CX25 W12:CX17 W27:CX31 W33:CX35 W49:CX49">
    <cfRule type="expression" dxfId="772" priority="2142">
      <formula>$W$4=""</formula>
    </cfRule>
  </conditionalFormatting>
  <conditionalFormatting sqref="X47:CX47 X37:CX40 X10:CX10 X21:CX25 X12:CX17 X27:CX31 X33:CX35 X49:CX49">
    <cfRule type="expression" dxfId="771" priority="2141">
      <formula>$X$4=""</formula>
    </cfRule>
  </conditionalFormatting>
  <conditionalFormatting sqref="Y47:CX47 Y37:CX40 Y10:CX10 Y21:CX25 Y12:CX17 Y27:CX31 Y33:CX35 Y49:CX49">
    <cfRule type="expression" dxfId="770" priority="2140">
      <formula>$Y$4=""</formula>
    </cfRule>
  </conditionalFormatting>
  <conditionalFormatting sqref="Z47:CX47 Z37:CX40 Z10:CX10 Z21:CX25 Z12:CX17 Z27:CX31 Z33:CX35 Z49:CX49">
    <cfRule type="expression" dxfId="769" priority="2139">
      <formula>$Z$4=""</formula>
    </cfRule>
  </conditionalFormatting>
  <conditionalFormatting sqref="AA47:CX47 AA37:CX40 AA10:CX10 AA21:CX25 AA12:CX17 AA27:CX31 AA33:CX35 AA49:CX49">
    <cfRule type="expression" dxfId="768" priority="2138">
      <formula>$AA$4=""</formula>
    </cfRule>
  </conditionalFormatting>
  <conditionalFormatting sqref="AY47:CX47 AY37:CX40 AY10:CX10 AY21:CX25 AY12:CX17 AY27:CX31 AY33:CX35 AY49:CX49">
    <cfRule type="expression" dxfId="767" priority="2114">
      <formula>$AY$4=""</formula>
    </cfRule>
  </conditionalFormatting>
  <conditionalFormatting sqref="AX47:CX47 AX37:CX40 AX10:CX10 AX21:CX25 AX12:CX17 AX27:CX31 AX33:CX35 AX49:CX49">
    <cfRule type="expression" dxfId="766" priority="2115">
      <formula>$AX$4=""</formula>
    </cfRule>
  </conditionalFormatting>
  <conditionalFormatting sqref="AW47:CX47 AW37:CX40 AW10:CX10 AW21:CX25 AW12:CX17 AW27:CX31 AW33:CX35 AW49:CX49">
    <cfRule type="expression" dxfId="765" priority="2116">
      <formula>$AW$4=""</formula>
    </cfRule>
  </conditionalFormatting>
  <conditionalFormatting sqref="AV47:CX47 AV37:CX40 AV10:CX10 AV21:CX25 AV12:CX17 AV27:CX31 AV33:CX35 AV49:CX49">
    <cfRule type="expression" dxfId="764" priority="2117">
      <formula>$AV$4=""</formula>
    </cfRule>
  </conditionalFormatting>
  <conditionalFormatting sqref="AU47:CX47 AU37:CX40 AU10:CX10 AU21:CX25 AU12:CX17 AU27:CX31 AU33:CX35 AU49:CX49">
    <cfRule type="expression" dxfId="763" priority="2118">
      <formula>$AU$4=""</formula>
    </cfRule>
  </conditionalFormatting>
  <conditionalFormatting sqref="AT47:CX47 AT37:CX40 AT10:CX10 AT21:CX25 AT12:CX17 AT27:CX31 AT33:CX35 AT49:CX49">
    <cfRule type="expression" dxfId="762" priority="2119">
      <formula>$AT$4=""</formula>
    </cfRule>
  </conditionalFormatting>
  <conditionalFormatting sqref="AS47:CX47 AS37:CX40 AS10:CX10 AS21:CX25 AS12:CX17 AS27:CX31 AS33:CX35 AS49:CX49">
    <cfRule type="expression" dxfId="761" priority="2120">
      <formula>$AS$4=""</formula>
    </cfRule>
  </conditionalFormatting>
  <conditionalFormatting sqref="AR47:CX47 AR37:CX40 AR10:CX10 AR21:CX25 AR12:CX17 AR27:CX31 AR33:CX35 AR49:CX49">
    <cfRule type="expression" dxfId="760" priority="2121">
      <formula>$AR$4=""</formula>
    </cfRule>
  </conditionalFormatting>
  <conditionalFormatting sqref="AQ47:CX47 AQ37:CX40 AQ10:CX10 AQ21:CX25 AQ12:CX17 AQ27:CX31 AQ33:CX35 AQ49:CX49">
    <cfRule type="expression" dxfId="759" priority="2122">
      <formula>$AQ$4=""</formula>
    </cfRule>
  </conditionalFormatting>
  <conditionalFormatting sqref="AP47:CX47 AP37:CX40 AP10:CX10 AP21:CX25 AP12:CX17 AP27:CX31 AP33:CX35 AP49:CX49">
    <cfRule type="expression" dxfId="758" priority="2123">
      <formula>$AP$4=""</formula>
    </cfRule>
  </conditionalFormatting>
  <conditionalFormatting sqref="AO47:CX47 AO37:CX40 AO10:CX10 AO21:CX25 AO12:CX17 AO27:CX31 AO33:CX35 AO49:CX49">
    <cfRule type="expression" dxfId="757" priority="2124">
      <formula>$AO$4=""</formula>
    </cfRule>
  </conditionalFormatting>
  <conditionalFormatting sqref="AN47:CX47 AN37:CX40 AN10:CX10 AN21:CX25 AN12:CX17 AN27:CX31 AN33:CX35 AN49:CX49">
    <cfRule type="expression" dxfId="756" priority="2125">
      <formula>$AN$4=""</formula>
    </cfRule>
  </conditionalFormatting>
  <conditionalFormatting sqref="AM47:CX47 AM37:CX40 AM10:CX10 AM21:CX25 AM12:CX17 AM27:CX31 AM33:CX35 AM49:CX49">
    <cfRule type="expression" dxfId="755" priority="2126">
      <formula>$AM$4=""</formula>
    </cfRule>
  </conditionalFormatting>
  <conditionalFormatting sqref="AL47:CX47 AL37:CX40 AL10:CX10 AL21:CX25 AL12:CX17 AL27:CX31 AL33:CX35 AL49:CX49">
    <cfRule type="expression" dxfId="754" priority="2127">
      <formula>$AL$4=""</formula>
    </cfRule>
  </conditionalFormatting>
  <conditionalFormatting sqref="AK47:CX47 AK37:CX40 AK10:CX10 AK21:CX25 AK12:CX17 AK27:CX31 AK33:CX35 AK49:CX49">
    <cfRule type="expression" dxfId="753" priority="2128">
      <formula>$AK$4=""</formula>
    </cfRule>
  </conditionalFormatting>
  <conditionalFormatting sqref="AJ47:CX47 AJ37:CX40 AJ10:CX10 AJ21:CX25 AJ12:CX17 AJ27:CX31 AJ33:CX35 AJ49:CX49">
    <cfRule type="expression" dxfId="752" priority="2129">
      <formula>$AJ$4=""</formula>
    </cfRule>
  </conditionalFormatting>
  <conditionalFormatting sqref="AI47:CX47 AI37:CX40 AI10:CX10 AI21:CX25 AI12:CX17 AI27:CX31 AI33:CX35 AI49:CX49">
    <cfRule type="expression" dxfId="751" priority="2130">
      <formula>$AI$4=""</formula>
    </cfRule>
  </conditionalFormatting>
  <conditionalFormatting sqref="AH47:CX47 AH37:CX40 AH10:CX10 AH21:CX25 AH12:CX17 AH27:CX31 AH33:CX35 AH49:CX49">
    <cfRule type="expression" dxfId="750" priority="2131">
      <formula>$AH$4=""</formula>
    </cfRule>
  </conditionalFormatting>
  <conditionalFormatting sqref="AG47:CX47 AG37:CX40 AG10:CX10 AG21:CX25 AG12:CX17 AG27:CX31 AG33:CX35 AG49:CX49">
    <cfRule type="expression" dxfId="749" priority="2132">
      <formula>$AG$4=""</formula>
    </cfRule>
  </conditionalFormatting>
  <conditionalFormatting sqref="AF47:CX47 AF37:CX40 AF10:CX10 AF21:CX25 AF12:CX17 AF27:CX31 AF33:CX35 AF49:CX49">
    <cfRule type="expression" dxfId="748" priority="2133">
      <formula>$AF$4=""</formula>
    </cfRule>
  </conditionalFormatting>
  <conditionalFormatting sqref="AE47:CX47 AE37:CX40 AE10:CX10 AE21:CX25 AE12:CX17 AE27:CX31 AE33:CX35 AE49:CX49">
    <cfRule type="expression" dxfId="747" priority="2134">
      <formula>$AE$4=""</formula>
    </cfRule>
  </conditionalFormatting>
  <conditionalFormatting sqref="AD47:CX47 AD37:CX40 AD10:CX10 AD21:CX25 AD12:CX17 AD27:CX31 AD33:CX35 AD49:CX49">
    <cfRule type="expression" dxfId="746" priority="2135">
      <formula>$AD$4=""</formula>
    </cfRule>
  </conditionalFormatting>
  <conditionalFormatting sqref="AC47:CX47 AC37:CX40 AC10:CX10 AC21:CX25 AC12:CX17 AC27:CX31 AC33:CX35 AC49:CX49">
    <cfRule type="expression" dxfId="745" priority="2136">
      <formula>$AC$4=""</formula>
    </cfRule>
  </conditionalFormatting>
  <conditionalFormatting sqref="AB47:CX47 AB37:CX40 AB10:CX10 AB21:CX25 AB12:CX17 AB27:CX31 AB33:CX35 AB49:CX49">
    <cfRule type="expression" dxfId="744" priority="2137">
      <formula>$AB$4=""</formula>
    </cfRule>
  </conditionalFormatting>
  <conditionalFormatting sqref="BA47:CX47 BA37:CX40 BA10:CX10 BA21:CX25 BA12:CX17 BA27:CX31 BA33:CX35 BA49:CX49">
    <cfRule type="expression" dxfId="743" priority="2112">
      <formula>$BA$4=""</formula>
    </cfRule>
  </conditionalFormatting>
  <conditionalFormatting sqref="BO47:CX47 BO37:CX40 BO10:CX10 BO21:CX25 BO12:CX17 BO27:CX31 BO33:CX35 BO49:CX49">
    <cfRule type="expression" dxfId="742" priority="2098">
      <formula>$BO$4=""</formula>
    </cfRule>
  </conditionalFormatting>
  <conditionalFormatting sqref="BN47:CX47 BN37:CX40 BN10:CX10 BN21:CX25 BN12:CX17 BN27:CX31 BN33:CX35 BN49:CX49">
    <cfRule type="expression" dxfId="741" priority="2099">
      <formula>$BN$4=""</formula>
    </cfRule>
  </conditionalFormatting>
  <conditionalFormatting sqref="BM47:CX47 BM37:CX40 BM10:CX10 BM21:CX25 BM12:CX17 BM27:CX31 BM33:CX35 BM49:CX49">
    <cfRule type="expression" dxfId="740" priority="2100">
      <formula>$BM$4=""</formula>
    </cfRule>
  </conditionalFormatting>
  <conditionalFormatting sqref="BL47:CX47 BL37:CX40 BL10:CX10 BL21:CX25 BL12:CX17 BL27:CX31 BL33:CX35 BL49:CX49">
    <cfRule type="expression" dxfId="739" priority="2101">
      <formula>$BL$4=""</formula>
    </cfRule>
  </conditionalFormatting>
  <conditionalFormatting sqref="BK47:CX47 BK37:CX40 BK10:CX10 BK21:CX25 BK12:CX17 BK27:CX31 BK33:CX35 BK49:CX49">
    <cfRule type="expression" dxfId="738" priority="2102">
      <formula>$BK$4=""</formula>
    </cfRule>
  </conditionalFormatting>
  <conditionalFormatting sqref="BJ47:CX47 BJ37:CX40 BJ10:CX10 BJ21:CX25 BJ12:CX17 BJ27:CX31 BJ33:CX35 BJ49:CX49">
    <cfRule type="expression" dxfId="737" priority="2103">
      <formula>$BJ$4=""</formula>
    </cfRule>
  </conditionalFormatting>
  <conditionalFormatting sqref="BI47:CX47 BI37:CX40 BI10:CX10 BI21:CX25 BI12:CX17 BI27:CX31 BI33:CX35 BI49:CX49">
    <cfRule type="expression" dxfId="736" priority="2104">
      <formula>$BI$4=""</formula>
    </cfRule>
  </conditionalFormatting>
  <conditionalFormatting sqref="BH47:CX47 BH37:CX40 BH10:CX10 BH21:CX25 BH12:CX17 BH27:CX31 BH33:CX35 BH49:CX49">
    <cfRule type="expression" dxfId="735" priority="2105">
      <formula>$BH$4=""</formula>
    </cfRule>
  </conditionalFormatting>
  <conditionalFormatting sqref="BG47:CX47 BG37:CX40 BG10:CX10 BG21:CX25 BG12:CX17 BG27:CX31 BG33:CX35 BG49:CX49">
    <cfRule type="expression" dxfId="734" priority="2106">
      <formula>$BG$4=""</formula>
    </cfRule>
  </conditionalFormatting>
  <conditionalFormatting sqref="BF47:CX47 BF37:CX40 BF10:CX10 BF21:CX25 BF12:CX17 BF27:CX31 BF33:CX35 BF49:CX49">
    <cfRule type="expression" dxfId="733" priority="2107">
      <formula>$BF$4=""</formula>
    </cfRule>
  </conditionalFormatting>
  <conditionalFormatting sqref="BE47:CX47 BE37:CX40 BE10:CX10 BE21:CX25 BE12:CX17 BE27:CX31 BE33:CX35 BE49:CX49">
    <cfRule type="expression" dxfId="732" priority="2108">
      <formula>$BE$4=""</formula>
    </cfRule>
  </conditionalFormatting>
  <conditionalFormatting sqref="BD47:CX47 BD37:CX40 BD10:CX10 BD21:CX25 BD12:CX17 BD27:CX31 BD33:CX35 BD49:CX49">
    <cfRule type="expression" dxfId="731" priority="2109">
      <formula>$BD$4=""</formula>
    </cfRule>
  </conditionalFormatting>
  <conditionalFormatting sqref="BB47:CX47 BB37:CX40 BB10:CX10 BB21:CX25 BB12:CX17 BB27:CX31 BB33:CX35 BB49:CX49">
    <cfRule type="expression" dxfId="730" priority="2111">
      <formula>$BB$4=""</formula>
    </cfRule>
  </conditionalFormatting>
  <conditionalFormatting sqref="AZ47:CX47 AZ37:CX40 AZ10:CX10 AZ21:CX25 AZ12:CX17 AZ27:CX31 AZ33:CX35 AZ49:CX49">
    <cfRule type="expression" dxfId="729" priority="2113">
      <formula>$AZ$4=""</formula>
    </cfRule>
  </conditionalFormatting>
  <conditionalFormatting sqref="CD47:CX47 CD37:CX40 CD10:CX10 CD21:CX25 CD49:CX49 CD33:CX35 CD27:CX31 CD12:CX17">
    <cfRule type="expression" dxfId="728" priority="2083">
      <formula>$CD$4=""</formula>
    </cfRule>
  </conditionalFormatting>
  <conditionalFormatting sqref="BP47:CX47 BP37:CX40 BP10:CX10 BP21:CX25 BP49:CX49 BP33:CX35 BP27:CX31 BP12:CX17">
    <cfRule type="expression" dxfId="727" priority="2097">
      <formula>$BP$4=""</formula>
    </cfRule>
  </conditionalFormatting>
  <conditionalFormatting sqref="BQ47:CX47 BQ37:CX40 BQ10:CX10 BQ21:CX25 BQ49:CX49 BQ33:CX35 BQ27:CX31 BQ12:CX17">
    <cfRule type="expression" dxfId="726" priority="2096">
      <formula>$BQ$4=""</formula>
    </cfRule>
  </conditionalFormatting>
  <conditionalFormatting sqref="BR47:CX47 BR37:CX40 BR10:CX10 BR21:CX25 BR49:CX49 BR33:CX35 BR27:CX31 BR12:CX17">
    <cfRule type="expression" dxfId="725" priority="2095">
      <formula>$BR$4=""</formula>
    </cfRule>
  </conditionalFormatting>
  <conditionalFormatting sqref="BS47:CX47 BS37:CX40 BS10:CX10 BS21:CX25 BS49:CX49 BS33:CX35 BS27:CX31 BS12:CX17">
    <cfRule type="expression" dxfId="724" priority="2094">
      <formula>$BS$4=""</formula>
    </cfRule>
  </conditionalFormatting>
  <conditionalFormatting sqref="BT47:CX47 BT37:CX40 BT10:CX10 BT21:CX25 BT49:CX49 BT33:CX35 BT27:CX31 BT12:CX17">
    <cfRule type="expression" dxfId="723" priority="2093">
      <formula>$BT$4=""</formula>
    </cfRule>
  </conditionalFormatting>
  <conditionalFormatting sqref="BU47:CX47 BU37:CX40 BU10:CX10 BU21:CX25 BU49:CX49 BU33:CX35 BU27:CX31 BU12:CX17">
    <cfRule type="expression" dxfId="722" priority="2092">
      <formula>$BU$4=""</formula>
    </cfRule>
  </conditionalFormatting>
  <conditionalFormatting sqref="BV47:CX47 BV37:CX40 BV10:CX10 BV21:CX25 BV49:CX49 BV33:CX35 BV27:CX31 BV12:CX17">
    <cfRule type="expression" dxfId="721" priority="2091">
      <formula>$BV$4=""</formula>
    </cfRule>
  </conditionalFormatting>
  <conditionalFormatting sqref="BW47:CX47 BW37:CX40 BW10:CX10 BW21:CX25 BW49:CX49 BW33:CX35 BW27:CX31 BW12:CX17">
    <cfRule type="expression" dxfId="720" priority="2090">
      <formula>$BW$4=""</formula>
    </cfRule>
  </conditionalFormatting>
  <conditionalFormatting sqref="BX47:CX47 BX37:CX40 BX10:CX10 BX21:CX25 BX49:CX49 BX33:CX35 BX27:CX31 BX12:CX17">
    <cfRule type="expression" dxfId="719" priority="2089">
      <formula>$BX$4=""</formula>
    </cfRule>
  </conditionalFormatting>
  <conditionalFormatting sqref="BY47:CX47 BY37:CX40 BY10:CX10 BY21:CX25 BY49:CX49 BY33:CX35 BY27:CX31 BY12:CX17">
    <cfRule type="expression" dxfId="718" priority="2088">
      <formula>$BY$4=""</formula>
    </cfRule>
  </conditionalFormatting>
  <conditionalFormatting sqref="BZ47:CX47 BZ37:CX40 BZ10:CX10 BZ21:CX25 BZ49:CX49 BZ33:CX35 BZ27:CX31 BZ12:CX17">
    <cfRule type="expression" dxfId="717" priority="2087">
      <formula>$BZ$4=""</formula>
    </cfRule>
  </conditionalFormatting>
  <conditionalFormatting sqref="CA47:CX47 CA37:CX40 CA10:CX10 CA21:CX25 CA49:CX49 CA33:CX35 CA27:CX31 CA12:CX17">
    <cfRule type="expression" dxfId="716" priority="2086">
      <formula>$CA$4=""</formula>
    </cfRule>
  </conditionalFormatting>
  <conditionalFormatting sqref="CB47:CX47 CB37:CX40 CB10:CX10 CB21:CX25 CB49:CX49 CB33:CX35 CB27:CX31 CB12:CX17">
    <cfRule type="expression" dxfId="715" priority="2085">
      <formula>$CB$4=""</formula>
    </cfRule>
  </conditionalFormatting>
  <conditionalFormatting sqref="CC47:CX47 CC37:CX40 CC10:CX10 CC21:CX25 CC49:CX49 CC33:CX35 CC27:CX31 CC12:CX17">
    <cfRule type="expression" dxfId="714" priority="2084">
      <formula>$CC$4=""</formula>
    </cfRule>
  </conditionalFormatting>
  <conditionalFormatting sqref="BC47:CX47 BC37:CX40 BC10:CX10 BC21:CX25 BC12:CX17 BC27:CX31 BC33:CX35 BC49:CX49">
    <cfRule type="expression" dxfId="713" priority="2110">
      <formula>$BC$4=""</formula>
    </cfRule>
  </conditionalFormatting>
  <conditionalFormatting sqref="D41:CX41">
    <cfRule type="expression" dxfId="712" priority="2082">
      <formula>$D$4=""</formula>
    </cfRule>
  </conditionalFormatting>
  <conditionalFormatting sqref="E41:CX41">
    <cfRule type="expression" dxfId="711" priority="2081">
      <formula>$E$4=""</formula>
    </cfRule>
  </conditionalFormatting>
  <conditionalFormatting sqref="F41:CX41">
    <cfRule type="expression" dxfId="710" priority="2080">
      <formula>$F$4=""</formula>
    </cfRule>
  </conditionalFormatting>
  <conditionalFormatting sqref="G41:CX41">
    <cfRule type="expression" dxfId="709" priority="2079">
      <formula>$G$4=""</formula>
    </cfRule>
  </conditionalFormatting>
  <conditionalFormatting sqref="H41:CX41">
    <cfRule type="expression" dxfId="708" priority="2078">
      <formula>$H$4=""</formula>
    </cfRule>
  </conditionalFormatting>
  <conditionalFormatting sqref="I41:CX41">
    <cfRule type="expression" dxfId="707" priority="2077">
      <formula>$I$4=""</formula>
    </cfRule>
  </conditionalFormatting>
  <conditionalFormatting sqref="J41:CX41">
    <cfRule type="expression" dxfId="706" priority="2076">
      <formula>$J$4=""</formula>
    </cfRule>
  </conditionalFormatting>
  <conditionalFormatting sqref="K41:CX41">
    <cfRule type="expression" dxfId="705" priority="2075">
      <formula>$K$4=""</formula>
    </cfRule>
  </conditionalFormatting>
  <conditionalFormatting sqref="L41:CX41">
    <cfRule type="expression" dxfId="704" priority="2074">
      <formula>$L$4=""</formula>
    </cfRule>
  </conditionalFormatting>
  <conditionalFormatting sqref="M41:CX41">
    <cfRule type="expression" dxfId="703" priority="2073">
      <formula>$M$4=""</formula>
    </cfRule>
  </conditionalFormatting>
  <conditionalFormatting sqref="N41:CX41">
    <cfRule type="expression" dxfId="702" priority="2072">
      <formula>$N$4=""</formula>
    </cfRule>
  </conditionalFormatting>
  <conditionalFormatting sqref="O41:CX41">
    <cfRule type="expression" dxfId="701" priority="2071">
      <formula>$O$4=""</formula>
    </cfRule>
  </conditionalFormatting>
  <conditionalFormatting sqref="P41:CX41">
    <cfRule type="expression" dxfId="700" priority="2070">
      <formula>$P$4=""</formula>
    </cfRule>
  </conditionalFormatting>
  <conditionalFormatting sqref="Q41:CX41">
    <cfRule type="expression" dxfId="699" priority="2069">
      <formula>$Q$4=""</formula>
    </cfRule>
  </conditionalFormatting>
  <conditionalFormatting sqref="R41:CX41">
    <cfRule type="expression" dxfId="698" priority="2068">
      <formula>$R$4=""</formula>
    </cfRule>
  </conditionalFormatting>
  <conditionalFormatting sqref="S41:CX41">
    <cfRule type="expression" dxfId="697" priority="2067">
      <formula>$S$4=""</formula>
    </cfRule>
  </conditionalFormatting>
  <conditionalFormatting sqref="T41:CX41">
    <cfRule type="expression" dxfId="696" priority="2066">
      <formula>$T$4=""</formula>
    </cfRule>
  </conditionalFormatting>
  <conditionalFormatting sqref="U41:CX41">
    <cfRule type="expression" dxfId="695" priority="2065">
      <formula>$U$4=""</formula>
    </cfRule>
  </conditionalFormatting>
  <conditionalFormatting sqref="V41:CX41">
    <cfRule type="expression" dxfId="694" priority="2064">
      <formula>$V$4=""</formula>
    </cfRule>
  </conditionalFormatting>
  <conditionalFormatting sqref="W41:CX41">
    <cfRule type="expression" dxfId="693" priority="2063">
      <formula>$W$4=""</formula>
    </cfRule>
  </conditionalFormatting>
  <conditionalFormatting sqref="X41:CX41">
    <cfRule type="expression" dxfId="692" priority="2062">
      <formula>$X$4=""</formula>
    </cfRule>
  </conditionalFormatting>
  <conditionalFormatting sqref="Y41:CX41">
    <cfRule type="expression" dxfId="691" priority="2061">
      <formula>$Y$4=""</formula>
    </cfRule>
  </conditionalFormatting>
  <conditionalFormatting sqref="Z41:CX41">
    <cfRule type="expression" dxfId="690" priority="2060">
      <formula>$Z$4=""</formula>
    </cfRule>
  </conditionalFormatting>
  <conditionalFormatting sqref="AA41:CX41">
    <cfRule type="expression" dxfId="689" priority="2059">
      <formula>$AA$4=""</formula>
    </cfRule>
  </conditionalFormatting>
  <conditionalFormatting sqref="AY41:CX41">
    <cfRule type="expression" dxfId="688" priority="2035">
      <formula>$AY$4=""</formula>
    </cfRule>
  </conditionalFormatting>
  <conditionalFormatting sqref="AX41:CX41">
    <cfRule type="expression" dxfId="687" priority="2036">
      <formula>$AX$4=""</formula>
    </cfRule>
  </conditionalFormatting>
  <conditionalFormatting sqref="AW41:CX41">
    <cfRule type="expression" dxfId="686" priority="2037">
      <formula>$AW$4=""</formula>
    </cfRule>
  </conditionalFormatting>
  <conditionalFormatting sqref="AV41:CX41">
    <cfRule type="expression" dxfId="685" priority="2038">
      <formula>$AV$4=""</formula>
    </cfRule>
  </conditionalFormatting>
  <conditionalFormatting sqref="AU41:CX41">
    <cfRule type="expression" dxfId="684" priority="2039">
      <formula>$AU$4=""</formula>
    </cfRule>
  </conditionalFormatting>
  <conditionalFormatting sqref="AT41:CX41">
    <cfRule type="expression" dxfId="683" priority="2040">
      <formula>$AT$4=""</formula>
    </cfRule>
  </conditionalFormatting>
  <conditionalFormatting sqref="AS41:CX41">
    <cfRule type="expression" dxfId="682" priority="2041">
      <formula>$AS$4=""</formula>
    </cfRule>
  </conditionalFormatting>
  <conditionalFormatting sqref="AR41:CX41">
    <cfRule type="expression" dxfId="681" priority="2042">
      <formula>$AR$4=""</formula>
    </cfRule>
  </conditionalFormatting>
  <conditionalFormatting sqref="AQ41:CX41">
    <cfRule type="expression" dxfId="680" priority="2043">
      <formula>$AQ$4=""</formula>
    </cfRule>
  </conditionalFormatting>
  <conditionalFormatting sqref="AP41:CX41">
    <cfRule type="expression" dxfId="679" priority="2044">
      <formula>$AP$4=""</formula>
    </cfRule>
  </conditionalFormatting>
  <conditionalFormatting sqref="AO41:CX41">
    <cfRule type="expression" dxfId="678" priority="2045">
      <formula>$AO$4=""</formula>
    </cfRule>
  </conditionalFormatting>
  <conditionalFormatting sqref="AN41:CX41">
    <cfRule type="expression" dxfId="677" priority="2046">
      <formula>$AN$4=""</formula>
    </cfRule>
  </conditionalFormatting>
  <conditionalFormatting sqref="AM41:CX41">
    <cfRule type="expression" dxfId="676" priority="2047">
      <formula>$AM$4=""</formula>
    </cfRule>
  </conditionalFormatting>
  <conditionalFormatting sqref="AL41:CX41">
    <cfRule type="expression" dxfId="675" priority="2048">
      <formula>$AL$4=""</formula>
    </cfRule>
  </conditionalFormatting>
  <conditionalFormatting sqref="AK41:CX41">
    <cfRule type="expression" dxfId="674" priority="2049">
      <formula>$AK$4=""</formula>
    </cfRule>
  </conditionalFormatting>
  <conditionalFormatting sqref="AJ41:CX41">
    <cfRule type="expression" dxfId="673" priority="2050">
      <formula>$AJ$4=""</formula>
    </cfRule>
  </conditionalFormatting>
  <conditionalFormatting sqref="AI41:CX41">
    <cfRule type="expression" dxfId="672" priority="2051">
      <formula>$AI$4=""</formula>
    </cfRule>
  </conditionalFormatting>
  <conditionalFormatting sqref="AH41:CX41">
    <cfRule type="expression" dxfId="671" priority="2052">
      <formula>$AH$4=""</formula>
    </cfRule>
  </conditionalFormatting>
  <conditionalFormatting sqref="AG41:CX41">
    <cfRule type="expression" dxfId="670" priority="2053">
      <formula>$AG$4=""</formula>
    </cfRule>
  </conditionalFormatting>
  <conditionalFormatting sqref="AF41:CX41">
    <cfRule type="expression" dxfId="669" priority="2054">
      <formula>$AF$4=""</formula>
    </cfRule>
  </conditionalFormatting>
  <conditionalFormatting sqref="AE41:CX41">
    <cfRule type="expression" dxfId="668" priority="2055">
      <formula>$AE$4=""</formula>
    </cfRule>
  </conditionalFormatting>
  <conditionalFormatting sqref="AD41:CX41">
    <cfRule type="expression" dxfId="667" priority="2056">
      <formula>$AD$4=""</formula>
    </cfRule>
  </conditionalFormatting>
  <conditionalFormatting sqref="AC41:CX41">
    <cfRule type="expression" dxfId="666" priority="2057">
      <formula>$AC$4=""</formula>
    </cfRule>
  </conditionalFormatting>
  <conditionalFormatting sqref="AB41:CX41">
    <cfRule type="expression" dxfId="665" priority="2058">
      <formula>$AB$4=""</formula>
    </cfRule>
  </conditionalFormatting>
  <conditionalFormatting sqref="BA41:CX41">
    <cfRule type="expression" dxfId="664" priority="2033">
      <formula>$BA$4=""</formula>
    </cfRule>
  </conditionalFormatting>
  <conditionalFormatting sqref="BO41:CX41">
    <cfRule type="expression" dxfId="663" priority="2019">
      <formula>$BO$4=""</formula>
    </cfRule>
  </conditionalFormatting>
  <conditionalFormatting sqref="BN41:CX41">
    <cfRule type="expression" dxfId="662" priority="2020">
      <formula>$BN$4=""</formula>
    </cfRule>
  </conditionalFormatting>
  <conditionalFormatting sqref="BM41:CX41">
    <cfRule type="expression" dxfId="661" priority="2021">
      <formula>$BM$4=""</formula>
    </cfRule>
  </conditionalFormatting>
  <conditionalFormatting sqref="BL41:CX41">
    <cfRule type="expression" dxfId="660" priority="2022">
      <formula>$BL$4=""</formula>
    </cfRule>
  </conditionalFormatting>
  <conditionalFormatting sqref="BK41:CX41">
    <cfRule type="expression" dxfId="659" priority="2023">
      <formula>$BK$4=""</formula>
    </cfRule>
  </conditionalFormatting>
  <conditionalFormatting sqref="BJ41:CX41">
    <cfRule type="expression" dxfId="658" priority="2024">
      <formula>$BJ$4=""</formula>
    </cfRule>
  </conditionalFormatting>
  <conditionalFormatting sqref="BI41:CX41">
    <cfRule type="expression" dxfId="657" priority="2025">
      <formula>$BI$4=""</formula>
    </cfRule>
  </conditionalFormatting>
  <conditionalFormatting sqref="BH41:CX41">
    <cfRule type="expression" dxfId="656" priority="2026">
      <formula>$BH$4=""</formula>
    </cfRule>
  </conditionalFormatting>
  <conditionalFormatting sqref="BG41:CX41">
    <cfRule type="expression" dxfId="655" priority="2027">
      <formula>$BG$4=""</formula>
    </cfRule>
  </conditionalFormatting>
  <conditionalFormatting sqref="BF41:CX41">
    <cfRule type="expression" dxfId="654" priority="2028">
      <formula>$BF$4=""</formula>
    </cfRule>
  </conditionalFormatting>
  <conditionalFormatting sqref="BE41:CX41">
    <cfRule type="expression" dxfId="653" priority="2029">
      <formula>$BE$4=""</formula>
    </cfRule>
  </conditionalFormatting>
  <conditionalFormatting sqref="BD41:CX41">
    <cfRule type="expression" dxfId="652" priority="2030">
      <formula>$BD$4=""</formula>
    </cfRule>
  </conditionalFormatting>
  <conditionalFormatting sqref="BB41:CX41">
    <cfRule type="expression" dxfId="651" priority="2032">
      <formula>$BB$4=""</formula>
    </cfRule>
  </conditionalFormatting>
  <conditionalFormatting sqref="AZ41:CX41">
    <cfRule type="expression" dxfId="650" priority="2034">
      <formula>$AZ$4=""</formula>
    </cfRule>
  </conditionalFormatting>
  <conditionalFormatting sqref="CD41:CX41">
    <cfRule type="expression" dxfId="649" priority="2004">
      <formula>$CD$4=""</formula>
    </cfRule>
  </conditionalFormatting>
  <conditionalFormatting sqref="BP41:CX41">
    <cfRule type="expression" dxfId="648" priority="2018">
      <formula>$BP$4=""</formula>
    </cfRule>
  </conditionalFormatting>
  <conditionalFormatting sqref="BQ41:CX41">
    <cfRule type="expression" dxfId="647" priority="2017">
      <formula>$BQ$4=""</formula>
    </cfRule>
  </conditionalFormatting>
  <conditionalFormatting sqref="BR41:CX41">
    <cfRule type="expression" dxfId="646" priority="2016">
      <formula>$BR$4=""</formula>
    </cfRule>
  </conditionalFormatting>
  <conditionalFormatting sqref="BS41:CX41">
    <cfRule type="expression" dxfId="645" priority="2015">
      <formula>$BS$4=""</formula>
    </cfRule>
  </conditionalFormatting>
  <conditionalFormatting sqref="BT41:CX41">
    <cfRule type="expression" dxfId="644" priority="2014">
      <formula>$BT$4=""</formula>
    </cfRule>
  </conditionalFormatting>
  <conditionalFormatting sqref="BU41:CX41">
    <cfRule type="expression" dxfId="643" priority="2013">
      <formula>$BU$4=""</formula>
    </cfRule>
  </conditionalFormatting>
  <conditionalFormatting sqref="BV41:CX41">
    <cfRule type="expression" dxfId="642" priority="2012">
      <formula>$BV$4=""</formula>
    </cfRule>
  </conditionalFormatting>
  <conditionalFormatting sqref="BW41:CX41">
    <cfRule type="expression" dxfId="641" priority="2011">
      <formula>$BW$4=""</formula>
    </cfRule>
  </conditionalFormatting>
  <conditionalFormatting sqref="BX41:CX41">
    <cfRule type="expression" dxfId="640" priority="2010">
      <formula>$BX$4=""</formula>
    </cfRule>
  </conditionalFormatting>
  <conditionalFormatting sqref="BY41:CX41">
    <cfRule type="expression" dxfId="639" priority="2009">
      <formula>$BY$4=""</formula>
    </cfRule>
  </conditionalFormatting>
  <conditionalFormatting sqref="BZ41:CX41">
    <cfRule type="expression" dxfId="638" priority="2008">
      <formula>$BZ$4=""</formula>
    </cfRule>
  </conditionalFormatting>
  <conditionalFormatting sqref="CA41:CX41">
    <cfRule type="expression" dxfId="637" priority="2007">
      <formula>$CA$4=""</formula>
    </cfRule>
  </conditionalFormatting>
  <conditionalFormatting sqref="CB41:CX41">
    <cfRule type="expression" dxfId="636" priority="2006">
      <formula>$CB$4=""</formula>
    </cfRule>
  </conditionalFormatting>
  <conditionalFormatting sqref="CC41:CX41">
    <cfRule type="expression" dxfId="635" priority="2005">
      <formula>$CC$4=""</formula>
    </cfRule>
  </conditionalFormatting>
  <conditionalFormatting sqref="BC41:CX41">
    <cfRule type="expression" dxfId="634" priority="2031">
      <formula>$BC$4=""</formula>
    </cfRule>
  </conditionalFormatting>
  <conditionalFormatting sqref="D42:CX42">
    <cfRule type="expression" dxfId="633" priority="2003">
      <formula>$D$4=""</formula>
    </cfRule>
  </conditionalFormatting>
  <conditionalFormatting sqref="E42:CX42">
    <cfRule type="expression" dxfId="632" priority="2002">
      <formula>$E$4=""</formula>
    </cfRule>
  </conditionalFormatting>
  <conditionalFormatting sqref="F42:CX42">
    <cfRule type="expression" dxfId="631" priority="2001">
      <formula>$F$4=""</formula>
    </cfRule>
  </conditionalFormatting>
  <conditionalFormatting sqref="G42:CX42">
    <cfRule type="expression" dxfId="630" priority="2000">
      <formula>$G$4=""</formula>
    </cfRule>
  </conditionalFormatting>
  <conditionalFormatting sqref="H42:CX42">
    <cfRule type="expression" dxfId="629" priority="1999">
      <formula>$H$4=""</formula>
    </cfRule>
  </conditionalFormatting>
  <conditionalFormatting sqref="I42:CX42">
    <cfRule type="expression" dxfId="628" priority="1998">
      <formula>$I$4=""</formula>
    </cfRule>
  </conditionalFormatting>
  <conditionalFormatting sqref="J42:CX42">
    <cfRule type="expression" dxfId="627" priority="1997">
      <formula>$J$4=""</formula>
    </cfRule>
  </conditionalFormatting>
  <conditionalFormatting sqref="K42:CX42">
    <cfRule type="expression" dxfId="626" priority="1996">
      <formula>$K$4=""</formula>
    </cfRule>
  </conditionalFormatting>
  <conditionalFormatting sqref="L42:CX42">
    <cfRule type="expression" dxfId="625" priority="1995">
      <formula>$L$4=""</formula>
    </cfRule>
  </conditionalFormatting>
  <conditionalFormatting sqref="M42:CX42">
    <cfRule type="expression" dxfId="624" priority="1994">
      <formula>$M$4=""</formula>
    </cfRule>
  </conditionalFormatting>
  <conditionalFormatting sqref="N42:CX42">
    <cfRule type="expression" dxfId="623" priority="1993">
      <formula>$N$4=""</formula>
    </cfRule>
  </conditionalFormatting>
  <conditionalFormatting sqref="O42:CX42">
    <cfRule type="expression" dxfId="622" priority="1992">
      <formula>$O$4=""</formula>
    </cfRule>
  </conditionalFormatting>
  <conditionalFormatting sqref="P42:CX42">
    <cfRule type="expression" dxfId="621" priority="1991">
      <formula>$P$4=""</formula>
    </cfRule>
  </conditionalFormatting>
  <conditionalFormatting sqref="Q42:CX42">
    <cfRule type="expression" dxfId="620" priority="1990">
      <formula>$Q$4=""</formula>
    </cfRule>
  </conditionalFormatting>
  <conditionalFormatting sqref="R42:CX42">
    <cfRule type="expression" dxfId="619" priority="1989">
      <formula>$R$4=""</formula>
    </cfRule>
  </conditionalFormatting>
  <conditionalFormatting sqref="S42:CX42">
    <cfRule type="expression" dxfId="618" priority="1988">
      <formula>$S$4=""</formula>
    </cfRule>
  </conditionalFormatting>
  <conditionalFormatting sqref="T42:CX42">
    <cfRule type="expression" dxfId="617" priority="1987">
      <formula>$T$4=""</formula>
    </cfRule>
  </conditionalFormatting>
  <conditionalFormatting sqref="U42:CX42">
    <cfRule type="expression" dxfId="616" priority="1986">
      <formula>$U$4=""</formula>
    </cfRule>
  </conditionalFormatting>
  <conditionalFormatting sqref="V42:CX42">
    <cfRule type="expression" dxfId="615" priority="1985">
      <formula>$V$4=""</formula>
    </cfRule>
  </conditionalFormatting>
  <conditionalFormatting sqref="W42:CX42">
    <cfRule type="expression" dxfId="614" priority="1984">
      <formula>$W$4=""</formula>
    </cfRule>
  </conditionalFormatting>
  <conditionalFormatting sqref="X42:CX42">
    <cfRule type="expression" dxfId="613" priority="1983">
      <formula>$X$4=""</formula>
    </cfRule>
  </conditionalFormatting>
  <conditionalFormatting sqref="Y42:CX42">
    <cfRule type="expression" dxfId="612" priority="1982">
      <formula>$Y$4=""</formula>
    </cfRule>
  </conditionalFormatting>
  <conditionalFormatting sqref="Z42:CX42">
    <cfRule type="expression" dxfId="611" priority="1981">
      <formula>$Z$4=""</formula>
    </cfRule>
  </conditionalFormatting>
  <conditionalFormatting sqref="AA42:CX42">
    <cfRule type="expression" dxfId="610" priority="1980">
      <formula>$AA$4=""</formula>
    </cfRule>
  </conditionalFormatting>
  <conditionalFormatting sqref="AY42:CX42">
    <cfRule type="expression" dxfId="609" priority="1956">
      <formula>$AY$4=""</formula>
    </cfRule>
  </conditionalFormatting>
  <conditionalFormatting sqref="AX42:CX42">
    <cfRule type="expression" dxfId="608" priority="1957">
      <formula>$AX$4=""</formula>
    </cfRule>
  </conditionalFormatting>
  <conditionalFormatting sqref="AW42:CX42">
    <cfRule type="expression" dxfId="607" priority="1958">
      <formula>$AW$4=""</formula>
    </cfRule>
  </conditionalFormatting>
  <conditionalFormatting sqref="AV42:CX42">
    <cfRule type="expression" dxfId="606" priority="1959">
      <formula>$AV$4=""</formula>
    </cfRule>
  </conditionalFormatting>
  <conditionalFormatting sqref="AU42:CX42">
    <cfRule type="expression" dxfId="605" priority="1960">
      <formula>$AU$4=""</formula>
    </cfRule>
  </conditionalFormatting>
  <conditionalFormatting sqref="AT42:CX42">
    <cfRule type="expression" dxfId="604" priority="1961">
      <formula>$AT$4=""</formula>
    </cfRule>
  </conditionalFormatting>
  <conditionalFormatting sqref="AS42:CX42">
    <cfRule type="expression" dxfId="603" priority="1962">
      <formula>$AS$4=""</formula>
    </cfRule>
  </conditionalFormatting>
  <conditionalFormatting sqref="AR42:CX42">
    <cfRule type="expression" dxfId="602" priority="1963">
      <formula>$AR$4=""</formula>
    </cfRule>
  </conditionalFormatting>
  <conditionalFormatting sqref="AQ42:CX42">
    <cfRule type="expression" dxfId="601" priority="1964">
      <formula>$AQ$4=""</formula>
    </cfRule>
  </conditionalFormatting>
  <conditionalFormatting sqref="AP42:CX42">
    <cfRule type="expression" dxfId="600" priority="1965">
      <formula>$AP$4=""</formula>
    </cfRule>
  </conditionalFormatting>
  <conditionalFormatting sqref="AO42:CX42">
    <cfRule type="expression" dxfId="599" priority="1966">
      <formula>$AO$4=""</formula>
    </cfRule>
  </conditionalFormatting>
  <conditionalFormatting sqref="AN42:CX42">
    <cfRule type="expression" dxfId="598" priority="1967">
      <formula>$AN$4=""</formula>
    </cfRule>
  </conditionalFormatting>
  <conditionalFormatting sqref="AM42:CX42">
    <cfRule type="expression" dxfId="597" priority="1968">
      <formula>$AM$4=""</formula>
    </cfRule>
  </conditionalFormatting>
  <conditionalFormatting sqref="AL42:CX42">
    <cfRule type="expression" dxfId="596" priority="1969">
      <formula>$AL$4=""</formula>
    </cfRule>
  </conditionalFormatting>
  <conditionalFormatting sqref="AK42:CX42">
    <cfRule type="expression" dxfId="595" priority="1970">
      <formula>$AK$4=""</formula>
    </cfRule>
  </conditionalFormatting>
  <conditionalFormatting sqref="AJ42:CX42">
    <cfRule type="expression" dxfId="594" priority="1971">
      <formula>$AJ$4=""</formula>
    </cfRule>
  </conditionalFormatting>
  <conditionalFormatting sqref="AI42:CX42">
    <cfRule type="expression" dxfId="593" priority="1972">
      <formula>$AI$4=""</formula>
    </cfRule>
  </conditionalFormatting>
  <conditionalFormatting sqref="AH42:CX42">
    <cfRule type="expression" dxfId="592" priority="1973">
      <formula>$AH$4=""</formula>
    </cfRule>
  </conditionalFormatting>
  <conditionalFormatting sqref="AG42:CX42">
    <cfRule type="expression" dxfId="591" priority="1974">
      <formula>$AG$4=""</formula>
    </cfRule>
  </conditionalFormatting>
  <conditionalFormatting sqref="AF42:CX42">
    <cfRule type="expression" dxfId="590" priority="1975">
      <formula>$AF$4=""</formula>
    </cfRule>
  </conditionalFormatting>
  <conditionalFormatting sqref="AE42:CX42">
    <cfRule type="expression" dxfId="589" priority="1976">
      <formula>$AE$4=""</formula>
    </cfRule>
  </conditionalFormatting>
  <conditionalFormatting sqref="AD42:CX42">
    <cfRule type="expression" dxfId="588" priority="1977">
      <formula>$AD$4=""</formula>
    </cfRule>
  </conditionalFormatting>
  <conditionalFormatting sqref="AC42:CX42">
    <cfRule type="expression" dxfId="587" priority="1978">
      <formula>$AC$4=""</formula>
    </cfRule>
  </conditionalFormatting>
  <conditionalFormatting sqref="AB42:CX42">
    <cfRule type="expression" dxfId="586" priority="1979">
      <formula>$AB$4=""</formula>
    </cfRule>
  </conditionalFormatting>
  <conditionalFormatting sqref="BA42:CX42">
    <cfRule type="expression" dxfId="585" priority="1954">
      <formula>$BA$4=""</formula>
    </cfRule>
  </conditionalFormatting>
  <conditionalFormatting sqref="BO42:CX42">
    <cfRule type="expression" dxfId="584" priority="1940">
      <formula>$BO$4=""</formula>
    </cfRule>
  </conditionalFormatting>
  <conditionalFormatting sqref="BN42:CX42">
    <cfRule type="expression" dxfId="583" priority="1941">
      <formula>$BN$4=""</formula>
    </cfRule>
  </conditionalFormatting>
  <conditionalFormatting sqref="BM42:CX42">
    <cfRule type="expression" dxfId="582" priority="1942">
      <formula>$BM$4=""</formula>
    </cfRule>
  </conditionalFormatting>
  <conditionalFormatting sqref="BL42:CX42">
    <cfRule type="expression" dxfId="581" priority="1943">
      <formula>$BL$4=""</formula>
    </cfRule>
  </conditionalFormatting>
  <conditionalFormatting sqref="BK42:CX42">
    <cfRule type="expression" dxfId="580" priority="1944">
      <formula>$BK$4=""</formula>
    </cfRule>
  </conditionalFormatting>
  <conditionalFormatting sqref="BJ42:CX42">
    <cfRule type="expression" dxfId="579" priority="1945">
      <formula>$BJ$4=""</formula>
    </cfRule>
  </conditionalFormatting>
  <conditionalFormatting sqref="BI42:CX42">
    <cfRule type="expression" dxfId="578" priority="1946">
      <formula>$BI$4=""</formula>
    </cfRule>
  </conditionalFormatting>
  <conditionalFormatting sqref="BH42:CX42">
    <cfRule type="expression" dxfId="577" priority="1947">
      <formula>$BH$4=""</formula>
    </cfRule>
  </conditionalFormatting>
  <conditionalFormatting sqref="BG42:CX42">
    <cfRule type="expression" dxfId="576" priority="1948">
      <formula>$BG$4=""</formula>
    </cfRule>
  </conditionalFormatting>
  <conditionalFormatting sqref="BF42:CX42">
    <cfRule type="expression" dxfId="575" priority="1949">
      <formula>$BF$4=""</formula>
    </cfRule>
  </conditionalFormatting>
  <conditionalFormatting sqref="BE42:CX42">
    <cfRule type="expression" dxfId="574" priority="1950">
      <formula>$BE$4=""</formula>
    </cfRule>
  </conditionalFormatting>
  <conditionalFormatting sqref="BD42:CX42">
    <cfRule type="expression" dxfId="573" priority="1951">
      <formula>$BD$4=""</formula>
    </cfRule>
  </conditionalFormatting>
  <conditionalFormatting sqref="BB42:CX42">
    <cfRule type="expression" dxfId="572" priority="1953">
      <formula>$BB$4=""</formula>
    </cfRule>
  </conditionalFormatting>
  <conditionalFormatting sqref="AZ42:CX42">
    <cfRule type="expression" dxfId="571" priority="1955">
      <formula>$AZ$4=""</formula>
    </cfRule>
  </conditionalFormatting>
  <conditionalFormatting sqref="CD42:CX42">
    <cfRule type="expression" dxfId="570" priority="1925">
      <formula>$CD$4=""</formula>
    </cfRule>
  </conditionalFormatting>
  <conditionalFormatting sqref="BP42:CX42">
    <cfRule type="expression" dxfId="569" priority="1939">
      <formula>$BP$4=""</formula>
    </cfRule>
  </conditionalFormatting>
  <conditionalFormatting sqref="BQ42:CX42">
    <cfRule type="expression" dxfId="568" priority="1938">
      <formula>$BQ$4=""</formula>
    </cfRule>
  </conditionalFormatting>
  <conditionalFormatting sqref="BR42:CX42">
    <cfRule type="expression" dxfId="567" priority="1937">
      <formula>$BR$4=""</formula>
    </cfRule>
  </conditionalFormatting>
  <conditionalFormatting sqref="BS42:CX42">
    <cfRule type="expression" dxfId="566" priority="1936">
      <formula>$BS$4=""</formula>
    </cfRule>
  </conditionalFormatting>
  <conditionalFormatting sqref="BT42:CX42">
    <cfRule type="expression" dxfId="565" priority="1935">
      <formula>$BT$4=""</formula>
    </cfRule>
  </conditionalFormatting>
  <conditionalFormatting sqref="BU42:CX42">
    <cfRule type="expression" dxfId="564" priority="1934">
      <formula>$BU$4=""</formula>
    </cfRule>
  </conditionalFormatting>
  <conditionalFormatting sqref="BV42:CX42">
    <cfRule type="expression" dxfId="563" priority="1933">
      <formula>$BV$4=""</formula>
    </cfRule>
  </conditionalFormatting>
  <conditionalFormatting sqref="BW42:CX42">
    <cfRule type="expression" dxfId="562" priority="1932">
      <formula>$BW$4=""</formula>
    </cfRule>
  </conditionalFormatting>
  <conditionalFormatting sqref="BX42:CX42">
    <cfRule type="expression" dxfId="561" priority="1931">
      <formula>$BX$4=""</formula>
    </cfRule>
  </conditionalFormatting>
  <conditionalFormatting sqref="BY42:CX42">
    <cfRule type="expression" dxfId="560" priority="1930">
      <formula>$BY$4=""</formula>
    </cfRule>
  </conditionalFormatting>
  <conditionalFormatting sqref="BZ42:CX42">
    <cfRule type="expression" dxfId="559" priority="1929">
      <formula>$BZ$4=""</formula>
    </cfRule>
  </conditionalFormatting>
  <conditionalFormatting sqref="CA42:CX42">
    <cfRule type="expression" dxfId="558" priority="1928">
      <formula>$CA$4=""</formula>
    </cfRule>
  </conditionalFormatting>
  <conditionalFormatting sqref="CB42:CX42">
    <cfRule type="expression" dxfId="557" priority="1927">
      <formula>$CB$4=""</formula>
    </cfRule>
  </conditionalFormatting>
  <conditionalFormatting sqref="CC42:CX42">
    <cfRule type="expression" dxfId="556" priority="1926">
      <formula>$CC$4=""</formula>
    </cfRule>
  </conditionalFormatting>
  <conditionalFormatting sqref="BC42:CX42">
    <cfRule type="expression" dxfId="555" priority="1952">
      <formula>$BC$4=""</formula>
    </cfRule>
  </conditionalFormatting>
  <conditionalFormatting sqref="D44:CX45">
    <cfRule type="expression" dxfId="554" priority="1924">
      <formula>$D$4=""</formula>
    </cfRule>
  </conditionalFormatting>
  <conditionalFormatting sqref="E44:CX45">
    <cfRule type="expression" dxfId="553" priority="1923">
      <formula>$E$4=""</formula>
    </cfRule>
  </conditionalFormatting>
  <conditionalFormatting sqref="F44:CX45">
    <cfRule type="expression" dxfId="552" priority="1922">
      <formula>$F$4=""</formula>
    </cfRule>
  </conditionalFormatting>
  <conditionalFormatting sqref="G44:CX45">
    <cfRule type="expression" dxfId="551" priority="1921">
      <formula>$G$4=""</formula>
    </cfRule>
  </conditionalFormatting>
  <conditionalFormatting sqref="H44:CX45">
    <cfRule type="expression" dxfId="550" priority="1920">
      <formula>$H$4=""</formula>
    </cfRule>
  </conditionalFormatting>
  <conditionalFormatting sqref="I44:CX45">
    <cfRule type="expression" dxfId="549" priority="1919">
      <formula>$I$4=""</formula>
    </cfRule>
  </conditionalFormatting>
  <conditionalFormatting sqref="J44:CX45">
    <cfRule type="expression" dxfId="548" priority="1918">
      <formula>$J$4=""</formula>
    </cfRule>
  </conditionalFormatting>
  <conditionalFormatting sqref="K44:CX45">
    <cfRule type="expression" dxfId="547" priority="1917">
      <formula>$K$4=""</formula>
    </cfRule>
  </conditionalFormatting>
  <conditionalFormatting sqref="L44:CX45">
    <cfRule type="expression" dxfId="546" priority="1916">
      <formula>$L$4=""</formula>
    </cfRule>
  </conditionalFormatting>
  <conditionalFormatting sqref="M44:CX45">
    <cfRule type="expression" dxfId="545" priority="1915">
      <formula>$M$4=""</formula>
    </cfRule>
  </conditionalFormatting>
  <conditionalFormatting sqref="N44:CX45">
    <cfRule type="expression" dxfId="544" priority="1914">
      <formula>$N$4=""</formula>
    </cfRule>
  </conditionalFormatting>
  <conditionalFormatting sqref="O44:CX45">
    <cfRule type="expression" dxfId="543" priority="1913">
      <formula>$O$4=""</formula>
    </cfRule>
  </conditionalFormatting>
  <conditionalFormatting sqref="P44:CX45">
    <cfRule type="expression" dxfId="542" priority="1912">
      <formula>$P$4=""</formula>
    </cfRule>
  </conditionalFormatting>
  <conditionalFormatting sqref="Q44:CX45">
    <cfRule type="expression" dxfId="541" priority="1911">
      <formula>$Q$4=""</formula>
    </cfRule>
  </conditionalFormatting>
  <conditionalFormatting sqref="R44:CX45">
    <cfRule type="expression" dxfId="540" priority="1910">
      <formula>$R$4=""</formula>
    </cfRule>
  </conditionalFormatting>
  <conditionalFormatting sqref="S44:CX45">
    <cfRule type="expression" dxfId="539" priority="1909">
      <formula>$S$4=""</formula>
    </cfRule>
  </conditionalFormatting>
  <conditionalFormatting sqref="T44:CX45">
    <cfRule type="expression" dxfId="538" priority="1908">
      <formula>$T$4=""</formula>
    </cfRule>
  </conditionalFormatting>
  <conditionalFormatting sqref="U44:CX45">
    <cfRule type="expression" dxfId="537" priority="1907">
      <formula>$U$4=""</formula>
    </cfRule>
  </conditionalFormatting>
  <conditionalFormatting sqref="V44:CX45">
    <cfRule type="expression" dxfId="536" priority="1906">
      <formula>$V$4=""</formula>
    </cfRule>
  </conditionalFormatting>
  <conditionalFormatting sqref="W44:CX45">
    <cfRule type="expression" dxfId="535" priority="1905">
      <formula>$W$4=""</formula>
    </cfRule>
  </conditionalFormatting>
  <conditionalFormatting sqref="X44:CX45">
    <cfRule type="expression" dxfId="534" priority="1904">
      <formula>$X$4=""</formula>
    </cfRule>
  </conditionalFormatting>
  <conditionalFormatting sqref="Y44:CX45">
    <cfRule type="expression" dxfId="533" priority="1903">
      <formula>$Y$4=""</formula>
    </cfRule>
  </conditionalFormatting>
  <conditionalFormatting sqref="Z44:CX45">
    <cfRule type="expression" dxfId="532" priority="1902">
      <formula>$Z$4=""</formula>
    </cfRule>
  </conditionalFormatting>
  <conditionalFormatting sqref="AA44:CX45">
    <cfRule type="expression" dxfId="531" priority="1901">
      <formula>$AA$4=""</formula>
    </cfRule>
  </conditionalFormatting>
  <conditionalFormatting sqref="AY44:CX45">
    <cfRule type="expression" dxfId="530" priority="1877">
      <formula>$AY$4=""</formula>
    </cfRule>
  </conditionalFormatting>
  <conditionalFormatting sqref="AX44:CX45">
    <cfRule type="expression" dxfId="529" priority="1878">
      <formula>$AX$4=""</formula>
    </cfRule>
  </conditionalFormatting>
  <conditionalFormatting sqref="AW44:CX45">
    <cfRule type="expression" dxfId="528" priority="1879">
      <formula>$AW$4=""</formula>
    </cfRule>
  </conditionalFormatting>
  <conditionalFormatting sqref="AV44:CX45">
    <cfRule type="expression" dxfId="527" priority="1880">
      <formula>$AV$4=""</formula>
    </cfRule>
  </conditionalFormatting>
  <conditionalFormatting sqref="AU44:CX45">
    <cfRule type="expression" dxfId="526" priority="1881">
      <formula>$AU$4=""</formula>
    </cfRule>
  </conditionalFormatting>
  <conditionalFormatting sqref="AT44:CX45">
    <cfRule type="expression" dxfId="525" priority="1882">
      <formula>$AT$4=""</formula>
    </cfRule>
  </conditionalFormatting>
  <conditionalFormatting sqref="AS44:CX45">
    <cfRule type="expression" dxfId="524" priority="1883">
      <formula>$AS$4=""</formula>
    </cfRule>
  </conditionalFormatting>
  <conditionalFormatting sqref="AR44:CX45">
    <cfRule type="expression" dxfId="523" priority="1884">
      <formula>$AR$4=""</formula>
    </cfRule>
  </conditionalFormatting>
  <conditionalFormatting sqref="AQ44:CX45">
    <cfRule type="expression" dxfId="522" priority="1885">
      <formula>$AQ$4=""</formula>
    </cfRule>
  </conditionalFormatting>
  <conditionalFormatting sqref="AP44:CX45">
    <cfRule type="expression" dxfId="521" priority="1886">
      <formula>$AP$4=""</formula>
    </cfRule>
  </conditionalFormatting>
  <conditionalFormatting sqref="AO44:CX45">
    <cfRule type="expression" dxfId="520" priority="1887">
      <formula>$AO$4=""</formula>
    </cfRule>
  </conditionalFormatting>
  <conditionalFormatting sqref="AN44:CX45">
    <cfRule type="expression" dxfId="519" priority="1888">
      <formula>$AN$4=""</formula>
    </cfRule>
  </conditionalFormatting>
  <conditionalFormatting sqref="AM44:CX45">
    <cfRule type="expression" dxfId="518" priority="1889">
      <formula>$AM$4=""</formula>
    </cfRule>
  </conditionalFormatting>
  <conditionalFormatting sqref="AL44:CX45">
    <cfRule type="expression" dxfId="517" priority="1890">
      <formula>$AL$4=""</formula>
    </cfRule>
  </conditionalFormatting>
  <conditionalFormatting sqref="AK44:CX45">
    <cfRule type="expression" dxfId="516" priority="1891">
      <formula>$AK$4=""</formula>
    </cfRule>
  </conditionalFormatting>
  <conditionalFormatting sqref="AJ44:CX45">
    <cfRule type="expression" dxfId="515" priority="1892">
      <formula>$AJ$4=""</formula>
    </cfRule>
  </conditionalFormatting>
  <conditionalFormatting sqref="AI44:CX45">
    <cfRule type="expression" dxfId="514" priority="1893">
      <formula>$AI$4=""</formula>
    </cfRule>
  </conditionalFormatting>
  <conditionalFormatting sqref="AH44:CX45">
    <cfRule type="expression" dxfId="513" priority="1894">
      <formula>$AH$4=""</formula>
    </cfRule>
  </conditionalFormatting>
  <conditionalFormatting sqref="AG44:CX45">
    <cfRule type="expression" dxfId="512" priority="1895">
      <formula>$AG$4=""</formula>
    </cfRule>
  </conditionalFormatting>
  <conditionalFormatting sqref="AF44:CX45">
    <cfRule type="expression" dxfId="511" priority="1896">
      <formula>$AF$4=""</formula>
    </cfRule>
  </conditionalFormatting>
  <conditionalFormatting sqref="AE44:CX45">
    <cfRule type="expression" dxfId="510" priority="1897">
      <formula>$AE$4=""</formula>
    </cfRule>
  </conditionalFormatting>
  <conditionalFormatting sqref="AD44:CX45">
    <cfRule type="expression" dxfId="509" priority="1898">
      <formula>$AD$4=""</formula>
    </cfRule>
  </conditionalFormatting>
  <conditionalFormatting sqref="AC44:CX45">
    <cfRule type="expression" dxfId="508" priority="1899">
      <formula>$AC$4=""</formula>
    </cfRule>
  </conditionalFormatting>
  <conditionalFormatting sqref="AB44:CX45">
    <cfRule type="expression" dxfId="507" priority="1900">
      <formula>$AB$4=""</formula>
    </cfRule>
  </conditionalFormatting>
  <conditionalFormatting sqref="BA44:CX45">
    <cfRule type="expression" dxfId="506" priority="1875">
      <formula>$BA$4=""</formula>
    </cfRule>
  </conditionalFormatting>
  <conditionalFormatting sqref="BO44:CX45">
    <cfRule type="expression" dxfId="505" priority="1861">
      <formula>$BO$4=""</formula>
    </cfRule>
  </conditionalFormatting>
  <conditionalFormatting sqref="BN44:CX45">
    <cfRule type="expression" dxfId="504" priority="1862">
      <formula>$BN$4=""</formula>
    </cfRule>
  </conditionalFormatting>
  <conditionalFormatting sqref="BM44:CX45">
    <cfRule type="expression" dxfId="503" priority="1863">
      <formula>$BM$4=""</formula>
    </cfRule>
  </conditionalFormatting>
  <conditionalFormatting sqref="BL44:CX45">
    <cfRule type="expression" dxfId="502" priority="1864">
      <formula>$BL$4=""</formula>
    </cfRule>
  </conditionalFormatting>
  <conditionalFormatting sqref="BK44:CX45">
    <cfRule type="expression" dxfId="501" priority="1865">
      <formula>$BK$4=""</formula>
    </cfRule>
  </conditionalFormatting>
  <conditionalFormatting sqref="BJ44:CX45">
    <cfRule type="expression" dxfId="500" priority="1866">
      <formula>$BJ$4=""</formula>
    </cfRule>
  </conditionalFormatting>
  <conditionalFormatting sqref="BI44:CX45">
    <cfRule type="expression" dxfId="499" priority="1867">
      <formula>$BI$4=""</formula>
    </cfRule>
  </conditionalFormatting>
  <conditionalFormatting sqref="BH44:CX45">
    <cfRule type="expression" dxfId="498" priority="1868">
      <formula>$BH$4=""</formula>
    </cfRule>
  </conditionalFormatting>
  <conditionalFormatting sqref="BG44:CX45">
    <cfRule type="expression" dxfId="497" priority="1869">
      <formula>$BG$4=""</formula>
    </cfRule>
  </conditionalFormatting>
  <conditionalFormatting sqref="BF44:CX45">
    <cfRule type="expression" dxfId="496" priority="1870">
      <formula>$BF$4=""</formula>
    </cfRule>
  </conditionalFormatting>
  <conditionalFormatting sqref="BE44:CX45">
    <cfRule type="expression" dxfId="495" priority="1871">
      <formula>$BE$4=""</formula>
    </cfRule>
  </conditionalFormatting>
  <conditionalFormatting sqref="BD44:CX45">
    <cfRule type="expression" dxfId="494" priority="1872">
      <formula>$BD$4=""</formula>
    </cfRule>
  </conditionalFormatting>
  <conditionalFormatting sqref="BB44:CX45">
    <cfRule type="expression" dxfId="493" priority="1874">
      <formula>$BB$4=""</formula>
    </cfRule>
  </conditionalFormatting>
  <conditionalFormatting sqref="AZ44:CX45">
    <cfRule type="expression" dxfId="492" priority="1876">
      <formula>$AZ$4=""</formula>
    </cfRule>
  </conditionalFormatting>
  <conditionalFormatting sqref="CD44:CX45">
    <cfRule type="expression" dxfId="491" priority="1846">
      <formula>$CD$4=""</formula>
    </cfRule>
  </conditionalFormatting>
  <conditionalFormatting sqref="BP44:CX45">
    <cfRule type="expression" dxfId="490" priority="1860">
      <formula>$BP$4=""</formula>
    </cfRule>
  </conditionalFormatting>
  <conditionalFormatting sqref="BQ44:CX45">
    <cfRule type="expression" dxfId="489" priority="1859">
      <formula>$BQ$4=""</formula>
    </cfRule>
  </conditionalFormatting>
  <conditionalFormatting sqref="BR44:CX45">
    <cfRule type="expression" dxfId="488" priority="1858">
      <formula>$BR$4=""</formula>
    </cfRule>
  </conditionalFormatting>
  <conditionalFormatting sqref="BS44:CX45">
    <cfRule type="expression" dxfId="487" priority="1857">
      <formula>$BS$4=""</formula>
    </cfRule>
  </conditionalFormatting>
  <conditionalFormatting sqref="BT44:CX45">
    <cfRule type="expression" dxfId="486" priority="1856">
      <formula>$BT$4=""</formula>
    </cfRule>
  </conditionalFormatting>
  <conditionalFormatting sqref="BU44:CX45">
    <cfRule type="expression" dxfId="485" priority="1855">
      <formula>$BU$4=""</formula>
    </cfRule>
  </conditionalFormatting>
  <conditionalFormatting sqref="BV44:CX45">
    <cfRule type="expression" dxfId="484" priority="1854">
      <formula>$BV$4=""</formula>
    </cfRule>
  </conditionalFormatting>
  <conditionalFormatting sqref="BW44:CX45">
    <cfRule type="expression" dxfId="483" priority="1853">
      <formula>$BW$4=""</formula>
    </cfRule>
  </conditionalFormatting>
  <conditionalFormatting sqref="BX44:CX45">
    <cfRule type="expression" dxfId="482" priority="1852">
      <formula>$BX$4=""</formula>
    </cfRule>
  </conditionalFormatting>
  <conditionalFormatting sqref="BY44:CX45">
    <cfRule type="expression" dxfId="481" priority="1851">
      <formula>$BY$4=""</formula>
    </cfRule>
  </conditionalFormatting>
  <conditionalFormatting sqref="BZ44:CX45">
    <cfRule type="expression" dxfId="480" priority="1850">
      <formula>$BZ$4=""</formula>
    </cfRule>
  </conditionalFormatting>
  <conditionalFormatting sqref="CA44:CX45">
    <cfRule type="expression" dxfId="479" priority="1849">
      <formula>$CA$4=""</formula>
    </cfRule>
  </conditionalFormatting>
  <conditionalFormatting sqref="CB44:CX45">
    <cfRule type="expression" dxfId="478" priority="1848">
      <formula>$CB$4=""</formula>
    </cfRule>
  </conditionalFormatting>
  <conditionalFormatting sqref="CC44:CX45">
    <cfRule type="expression" dxfId="477" priority="1847">
      <formula>$CC$4=""</formula>
    </cfRule>
  </conditionalFormatting>
  <conditionalFormatting sqref="BC44:CX45">
    <cfRule type="expression" dxfId="476" priority="1873">
      <formula>$BC$4=""</formula>
    </cfRule>
  </conditionalFormatting>
  <conditionalFormatting sqref="D46:CX46">
    <cfRule type="expression" dxfId="475" priority="1845">
      <formula>$D$4=""</formula>
    </cfRule>
  </conditionalFormatting>
  <conditionalFormatting sqref="E46:CX46">
    <cfRule type="expression" dxfId="474" priority="1844">
      <formula>$E$4=""</formula>
    </cfRule>
  </conditionalFormatting>
  <conditionalFormatting sqref="F46:CX46">
    <cfRule type="expression" dxfId="473" priority="1843">
      <formula>$F$4=""</formula>
    </cfRule>
  </conditionalFormatting>
  <conditionalFormatting sqref="G46:CX46">
    <cfRule type="expression" dxfId="472" priority="1842">
      <formula>$G$4=""</formula>
    </cfRule>
  </conditionalFormatting>
  <conditionalFormatting sqref="H46:CX46">
    <cfRule type="expression" dxfId="471" priority="1841">
      <formula>$H$4=""</formula>
    </cfRule>
  </conditionalFormatting>
  <conditionalFormatting sqref="I46:CX46">
    <cfRule type="expression" dxfId="470" priority="1840">
      <formula>$I$4=""</formula>
    </cfRule>
  </conditionalFormatting>
  <conditionalFormatting sqref="J46:CX46">
    <cfRule type="expression" dxfId="469" priority="1839">
      <formula>$J$4=""</formula>
    </cfRule>
  </conditionalFormatting>
  <conditionalFormatting sqref="K46:CX46">
    <cfRule type="expression" dxfId="468" priority="1838">
      <formula>$K$4=""</formula>
    </cfRule>
  </conditionalFormatting>
  <conditionalFormatting sqref="L46:CX46">
    <cfRule type="expression" dxfId="467" priority="1837">
      <formula>$L$4=""</formula>
    </cfRule>
  </conditionalFormatting>
  <conditionalFormatting sqref="M46:CX46">
    <cfRule type="expression" dxfId="466" priority="1836">
      <formula>$M$4=""</formula>
    </cfRule>
  </conditionalFormatting>
  <conditionalFormatting sqref="N46:CX46">
    <cfRule type="expression" dxfId="465" priority="1835">
      <formula>$N$4=""</formula>
    </cfRule>
  </conditionalFormatting>
  <conditionalFormatting sqref="O46:CX46">
    <cfRule type="expression" dxfId="464" priority="1834">
      <formula>$O$4=""</formula>
    </cfRule>
  </conditionalFormatting>
  <conditionalFormatting sqref="P46:CX46">
    <cfRule type="expression" dxfId="463" priority="1833">
      <formula>$P$4=""</formula>
    </cfRule>
  </conditionalFormatting>
  <conditionalFormatting sqref="Q46:CX46">
    <cfRule type="expression" dxfId="462" priority="1832">
      <formula>$Q$4=""</formula>
    </cfRule>
  </conditionalFormatting>
  <conditionalFormatting sqref="R46:CX46">
    <cfRule type="expression" dxfId="461" priority="1831">
      <formula>$R$4=""</formula>
    </cfRule>
  </conditionalFormatting>
  <conditionalFormatting sqref="S46:CX46">
    <cfRule type="expression" dxfId="460" priority="1830">
      <formula>$S$4=""</formula>
    </cfRule>
  </conditionalFormatting>
  <conditionalFormatting sqref="T46:CX46">
    <cfRule type="expression" dxfId="459" priority="1829">
      <formula>$T$4=""</formula>
    </cfRule>
  </conditionalFormatting>
  <conditionalFormatting sqref="U46:CX46">
    <cfRule type="expression" dxfId="458" priority="1828">
      <formula>$U$4=""</formula>
    </cfRule>
  </conditionalFormatting>
  <conditionalFormatting sqref="V46:CX46">
    <cfRule type="expression" dxfId="457" priority="1827">
      <formula>$V$4=""</formula>
    </cfRule>
  </conditionalFormatting>
  <conditionalFormatting sqref="W46:CX46">
    <cfRule type="expression" dxfId="456" priority="1826">
      <formula>$W$4=""</formula>
    </cfRule>
  </conditionalFormatting>
  <conditionalFormatting sqref="X46:CX46">
    <cfRule type="expression" dxfId="455" priority="1825">
      <formula>$X$4=""</formula>
    </cfRule>
  </conditionalFormatting>
  <conditionalFormatting sqref="Y46:CX46">
    <cfRule type="expression" dxfId="454" priority="1824">
      <formula>$Y$4=""</formula>
    </cfRule>
  </conditionalFormatting>
  <conditionalFormatting sqref="Z46:CX46">
    <cfRule type="expression" dxfId="453" priority="1823">
      <formula>$Z$4=""</formula>
    </cfRule>
  </conditionalFormatting>
  <conditionalFormatting sqref="AA46:CX46">
    <cfRule type="expression" dxfId="452" priority="1822">
      <formula>$AA$4=""</formula>
    </cfRule>
  </conditionalFormatting>
  <conditionalFormatting sqref="AY46:CX46">
    <cfRule type="expression" dxfId="451" priority="1798">
      <formula>$AY$4=""</formula>
    </cfRule>
  </conditionalFormatting>
  <conditionalFormatting sqref="AX46:CX46">
    <cfRule type="expression" dxfId="450" priority="1799">
      <formula>$AX$4=""</formula>
    </cfRule>
  </conditionalFormatting>
  <conditionalFormatting sqref="AW46:CX46">
    <cfRule type="expression" dxfId="449" priority="1800">
      <formula>$AW$4=""</formula>
    </cfRule>
  </conditionalFormatting>
  <conditionalFormatting sqref="AV46:CX46">
    <cfRule type="expression" dxfId="448" priority="1801">
      <formula>$AV$4=""</formula>
    </cfRule>
  </conditionalFormatting>
  <conditionalFormatting sqref="AU46:CX46">
    <cfRule type="expression" dxfId="447" priority="1802">
      <formula>$AU$4=""</formula>
    </cfRule>
  </conditionalFormatting>
  <conditionalFormatting sqref="AT46:CX46">
    <cfRule type="expression" dxfId="446" priority="1803">
      <formula>$AT$4=""</formula>
    </cfRule>
  </conditionalFormatting>
  <conditionalFormatting sqref="AS46:CX46">
    <cfRule type="expression" dxfId="445" priority="1804">
      <formula>$AS$4=""</formula>
    </cfRule>
  </conditionalFormatting>
  <conditionalFormatting sqref="AR46:CX46">
    <cfRule type="expression" dxfId="444" priority="1805">
      <formula>$AR$4=""</formula>
    </cfRule>
  </conditionalFormatting>
  <conditionalFormatting sqref="AQ46:CX46">
    <cfRule type="expression" dxfId="443" priority="1806">
      <formula>$AQ$4=""</formula>
    </cfRule>
  </conditionalFormatting>
  <conditionalFormatting sqref="AP46:CX46">
    <cfRule type="expression" dxfId="442" priority="1807">
      <formula>$AP$4=""</formula>
    </cfRule>
  </conditionalFormatting>
  <conditionalFormatting sqref="AO46:CX46">
    <cfRule type="expression" dxfId="441" priority="1808">
      <formula>$AO$4=""</formula>
    </cfRule>
  </conditionalFormatting>
  <conditionalFormatting sqref="AN46:CX46">
    <cfRule type="expression" dxfId="440" priority="1809">
      <formula>$AN$4=""</formula>
    </cfRule>
  </conditionalFormatting>
  <conditionalFormatting sqref="AM46:CX46">
    <cfRule type="expression" dxfId="439" priority="1810">
      <formula>$AM$4=""</formula>
    </cfRule>
  </conditionalFormatting>
  <conditionalFormatting sqref="AL46:CX46">
    <cfRule type="expression" dxfId="438" priority="1811">
      <formula>$AL$4=""</formula>
    </cfRule>
  </conditionalFormatting>
  <conditionalFormatting sqref="AK46:CX46">
    <cfRule type="expression" dxfId="437" priority="1812">
      <formula>$AK$4=""</formula>
    </cfRule>
  </conditionalFormatting>
  <conditionalFormatting sqref="AJ46:CX46">
    <cfRule type="expression" dxfId="436" priority="1813">
      <formula>$AJ$4=""</formula>
    </cfRule>
  </conditionalFormatting>
  <conditionalFormatting sqref="AI46:CX46">
    <cfRule type="expression" dxfId="435" priority="1814">
      <formula>$AI$4=""</formula>
    </cfRule>
  </conditionalFormatting>
  <conditionalFormatting sqref="AH46:CX46">
    <cfRule type="expression" dxfId="434" priority="1815">
      <formula>$AH$4=""</formula>
    </cfRule>
  </conditionalFormatting>
  <conditionalFormatting sqref="AG46:CX46">
    <cfRule type="expression" dxfId="433" priority="1816">
      <formula>$AG$4=""</formula>
    </cfRule>
  </conditionalFormatting>
  <conditionalFormatting sqref="AF46:CX46">
    <cfRule type="expression" dxfId="432" priority="1817">
      <formula>$AF$4=""</formula>
    </cfRule>
  </conditionalFormatting>
  <conditionalFormatting sqref="AE46:CX46">
    <cfRule type="expression" dxfId="431" priority="1818">
      <formula>$AE$4=""</formula>
    </cfRule>
  </conditionalFormatting>
  <conditionalFormatting sqref="AD46:CX46">
    <cfRule type="expression" dxfId="430" priority="1819">
      <formula>$AD$4=""</formula>
    </cfRule>
  </conditionalFormatting>
  <conditionalFormatting sqref="AC46:CX46">
    <cfRule type="expression" dxfId="429" priority="1820">
      <formula>$AC$4=""</formula>
    </cfRule>
  </conditionalFormatting>
  <conditionalFormatting sqref="AB46:CX46">
    <cfRule type="expression" dxfId="428" priority="1821">
      <formula>$AB$4=""</formula>
    </cfRule>
  </conditionalFormatting>
  <conditionalFormatting sqref="BA46:CX46">
    <cfRule type="expression" dxfId="427" priority="1796">
      <formula>$BA$4=""</formula>
    </cfRule>
  </conditionalFormatting>
  <conditionalFormatting sqref="BO46:CX46">
    <cfRule type="expression" dxfId="426" priority="1782">
      <formula>$BO$4=""</formula>
    </cfRule>
  </conditionalFormatting>
  <conditionalFormatting sqref="BN46:CX46">
    <cfRule type="expression" dxfId="425" priority="1783">
      <formula>$BN$4=""</formula>
    </cfRule>
  </conditionalFormatting>
  <conditionalFormatting sqref="BM46:CX46">
    <cfRule type="expression" dxfId="424" priority="1784">
      <formula>$BM$4=""</formula>
    </cfRule>
  </conditionalFormatting>
  <conditionalFormatting sqref="BL46:CX46">
    <cfRule type="expression" dxfId="423" priority="1785">
      <formula>$BL$4=""</formula>
    </cfRule>
  </conditionalFormatting>
  <conditionalFormatting sqref="BK46:CX46">
    <cfRule type="expression" dxfId="422" priority="1786">
      <formula>$BK$4=""</formula>
    </cfRule>
  </conditionalFormatting>
  <conditionalFormatting sqref="BJ46:CX46">
    <cfRule type="expression" dxfId="421" priority="1787">
      <formula>$BJ$4=""</formula>
    </cfRule>
  </conditionalFormatting>
  <conditionalFormatting sqref="BI46:CX46">
    <cfRule type="expression" dxfId="420" priority="1788">
      <formula>$BI$4=""</formula>
    </cfRule>
  </conditionalFormatting>
  <conditionalFormatting sqref="BH46:CX46">
    <cfRule type="expression" dxfId="419" priority="1789">
      <formula>$BH$4=""</formula>
    </cfRule>
  </conditionalFormatting>
  <conditionalFormatting sqref="BG46:CX46">
    <cfRule type="expression" dxfId="418" priority="1790">
      <formula>$BG$4=""</formula>
    </cfRule>
  </conditionalFormatting>
  <conditionalFormatting sqref="BF46:CX46">
    <cfRule type="expression" dxfId="417" priority="1791">
      <formula>$BF$4=""</formula>
    </cfRule>
  </conditionalFormatting>
  <conditionalFormatting sqref="BE46:CX46">
    <cfRule type="expression" dxfId="416" priority="1792">
      <formula>$BE$4=""</formula>
    </cfRule>
  </conditionalFormatting>
  <conditionalFormatting sqref="BD46:CX46">
    <cfRule type="expression" dxfId="415" priority="1793">
      <formula>$BD$4=""</formula>
    </cfRule>
  </conditionalFormatting>
  <conditionalFormatting sqref="BB46:CX46">
    <cfRule type="expression" dxfId="414" priority="1795">
      <formula>$BB$4=""</formula>
    </cfRule>
  </conditionalFormatting>
  <conditionalFormatting sqref="AZ46:CX46">
    <cfRule type="expression" dxfId="413" priority="1797">
      <formula>$AZ$4=""</formula>
    </cfRule>
  </conditionalFormatting>
  <conditionalFormatting sqref="CD46:CX46">
    <cfRule type="expression" dxfId="412" priority="1767">
      <formula>$CD$4=""</formula>
    </cfRule>
  </conditionalFormatting>
  <conditionalFormatting sqref="BP46:CX46">
    <cfRule type="expression" dxfId="411" priority="1781">
      <formula>$BP$4=""</formula>
    </cfRule>
  </conditionalFormatting>
  <conditionalFormatting sqref="BQ46:CX46">
    <cfRule type="expression" dxfId="410" priority="1780">
      <formula>$BQ$4=""</formula>
    </cfRule>
  </conditionalFormatting>
  <conditionalFormatting sqref="BR46:CX46">
    <cfRule type="expression" dxfId="409" priority="1779">
      <formula>$BR$4=""</formula>
    </cfRule>
  </conditionalFormatting>
  <conditionalFormatting sqref="BS46:CX46">
    <cfRule type="expression" dxfId="408" priority="1778">
      <formula>$BS$4=""</formula>
    </cfRule>
  </conditionalFormatting>
  <conditionalFormatting sqref="BT46:CX46">
    <cfRule type="expression" dxfId="407" priority="1777">
      <formula>$BT$4=""</formula>
    </cfRule>
  </conditionalFormatting>
  <conditionalFormatting sqref="BU46:CX46">
    <cfRule type="expression" dxfId="406" priority="1776">
      <formula>$BU$4=""</formula>
    </cfRule>
  </conditionalFormatting>
  <conditionalFormatting sqref="BV46:CX46">
    <cfRule type="expression" dxfId="405" priority="1775">
      <formula>$BV$4=""</formula>
    </cfRule>
  </conditionalFormatting>
  <conditionalFormatting sqref="BW46:CX46">
    <cfRule type="expression" dxfId="404" priority="1774">
      <formula>$BW$4=""</formula>
    </cfRule>
  </conditionalFormatting>
  <conditionalFormatting sqref="BX46:CX46">
    <cfRule type="expression" dxfId="403" priority="1773">
      <formula>$BX$4=""</formula>
    </cfRule>
  </conditionalFormatting>
  <conditionalFormatting sqref="BY46:CX46">
    <cfRule type="expression" dxfId="402" priority="1772">
      <formula>$BY$4=""</formula>
    </cfRule>
  </conditionalFormatting>
  <conditionalFormatting sqref="BZ46:CX46">
    <cfRule type="expression" dxfId="401" priority="1771">
      <formula>$BZ$4=""</formula>
    </cfRule>
  </conditionalFormatting>
  <conditionalFormatting sqref="CA46:CX46">
    <cfRule type="expression" dxfId="400" priority="1770">
      <formula>$CA$4=""</formula>
    </cfRule>
  </conditionalFormatting>
  <conditionalFormatting sqref="CB46:CX46">
    <cfRule type="expression" dxfId="399" priority="1769">
      <formula>$CB$4=""</formula>
    </cfRule>
  </conditionalFormatting>
  <conditionalFormatting sqref="CC46:CX46">
    <cfRule type="expression" dxfId="398" priority="1768">
      <formula>$CC$4=""</formula>
    </cfRule>
  </conditionalFormatting>
  <conditionalFormatting sqref="BC46:CX46">
    <cfRule type="expression" dxfId="397" priority="1794">
      <formula>$BC$4=""</formula>
    </cfRule>
  </conditionalFormatting>
  <conditionalFormatting sqref="D26:CX26">
    <cfRule type="expression" dxfId="396" priority="1608">
      <formula>$D$4=""</formula>
    </cfRule>
  </conditionalFormatting>
  <conditionalFormatting sqref="E26:CX26">
    <cfRule type="expression" dxfId="395" priority="1607">
      <formula>$E$4=""</formula>
    </cfRule>
  </conditionalFormatting>
  <conditionalFormatting sqref="F26:CX26">
    <cfRule type="expression" dxfId="394" priority="1606">
      <formula>$F$4=""</formula>
    </cfRule>
  </conditionalFormatting>
  <conditionalFormatting sqref="G26:CX26">
    <cfRule type="expression" dxfId="393" priority="1605">
      <formula>$G$4=""</formula>
    </cfRule>
  </conditionalFormatting>
  <conditionalFormatting sqref="H26:CX26">
    <cfRule type="expression" dxfId="392" priority="1604">
      <formula>$H$4=""</formula>
    </cfRule>
  </conditionalFormatting>
  <conditionalFormatting sqref="I26:CX26">
    <cfRule type="expression" dxfId="391" priority="1603">
      <formula>$I$4=""</formula>
    </cfRule>
  </conditionalFormatting>
  <conditionalFormatting sqref="J26:CX26">
    <cfRule type="expression" dxfId="390" priority="1602">
      <formula>$J$4=""</formula>
    </cfRule>
  </conditionalFormatting>
  <conditionalFormatting sqref="K26:CX26">
    <cfRule type="expression" dxfId="389" priority="1601">
      <formula>$K$4=""</formula>
    </cfRule>
  </conditionalFormatting>
  <conditionalFormatting sqref="L26:CX26">
    <cfRule type="expression" dxfId="388" priority="1600">
      <formula>$L$4=""</formula>
    </cfRule>
  </conditionalFormatting>
  <conditionalFormatting sqref="M26:CX26">
    <cfRule type="expression" dxfId="387" priority="1599">
      <formula>$M$4=""</formula>
    </cfRule>
  </conditionalFormatting>
  <conditionalFormatting sqref="N26:CX26">
    <cfRule type="expression" dxfId="386" priority="1598">
      <formula>$N$4=""</formula>
    </cfRule>
  </conditionalFormatting>
  <conditionalFormatting sqref="O26:CX26">
    <cfRule type="expression" dxfId="385" priority="1597">
      <formula>$O$4=""</formula>
    </cfRule>
  </conditionalFormatting>
  <conditionalFormatting sqref="P26:CX26">
    <cfRule type="expression" dxfId="384" priority="1596">
      <formula>$P$4=""</formula>
    </cfRule>
  </conditionalFormatting>
  <conditionalFormatting sqref="Q26:CX26">
    <cfRule type="expression" dxfId="383" priority="1595">
      <formula>$Q$4=""</formula>
    </cfRule>
  </conditionalFormatting>
  <conditionalFormatting sqref="R26:CX26">
    <cfRule type="expression" dxfId="382" priority="1594">
      <formula>$R$4=""</formula>
    </cfRule>
  </conditionalFormatting>
  <conditionalFormatting sqref="S26:CX26">
    <cfRule type="expression" dxfId="381" priority="1593">
      <formula>$S$4=""</formula>
    </cfRule>
  </conditionalFormatting>
  <conditionalFormatting sqref="T26:CX26">
    <cfRule type="expression" dxfId="380" priority="1592">
      <formula>$T$4=""</formula>
    </cfRule>
  </conditionalFormatting>
  <conditionalFormatting sqref="U26:CX26">
    <cfRule type="expression" dxfId="379" priority="1591">
      <formula>$U$4=""</formula>
    </cfRule>
  </conditionalFormatting>
  <conditionalFormatting sqref="V26:CX26">
    <cfRule type="expression" dxfId="378" priority="1590">
      <formula>$V$4=""</formula>
    </cfRule>
  </conditionalFormatting>
  <conditionalFormatting sqref="W26:CX26">
    <cfRule type="expression" dxfId="377" priority="1589">
      <formula>$W$4=""</formula>
    </cfRule>
  </conditionalFormatting>
  <conditionalFormatting sqref="X26:CX26">
    <cfRule type="expression" dxfId="376" priority="1588">
      <formula>$X$4=""</formula>
    </cfRule>
  </conditionalFormatting>
  <conditionalFormatting sqref="Y26:CX26">
    <cfRule type="expression" dxfId="375" priority="1587">
      <formula>$Y$4=""</formula>
    </cfRule>
  </conditionalFormatting>
  <conditionalFormatting sqref="Z26:CX26">
    <cfRule type="expression" dxfId="374" priority="1586">
      <formula>$Z$4=""</formula>
    </cfRule>
  </conditionalFormatting>
  <conditionalFormatting sqref="AA26:CX26">
    <cfRule type="expression" dxfId="373" priority="1585">
      <formula>$AA$4=""</formula>
    </cfRule>
  </conditionalFormatting>
  <conditionalFormatting sqref="AY26:CX26">
    <cfRule type="expression" dxfId="372" priority="1561">
      <formula>$AY$4=""</formula>
    </cfRule>
  </conditionalFormatting>
  <conditionalFormatting sqref="AX26:CX26">
    <cfRule type="expression" dxfId="371" priority="1562">
      <formula>$AX$4=""</formula>
    </cfRule>
  </conditionalFormatting>
  <conditionalFormatting sqref="AW26:CX26">
    <cfRule type="expression" dxfId="370" priority="1563">
      <formula>$AW$4=""</formula>
    </cfRule>
  </conditionalFormatting>
  <conditionalFormatting sqref="AV26:CX26">
    <cfRule type="expression" dxfId="369" priority="1564">
      <formula>$AV$4=""</formula>
    </cfRule>
  </conditionalFormatting>
  <conditionalFormatting sqref="AU26:CX26">
    <cfRule type="expression" dxfId="368" priority="1565">
      <formula>$AU$4=""</formula>
    </cfRule>
  </conditionalFormatting>
  <conditionalFormatting sqref="AT26:CX26">
    <cfRule type="expression" dxfId="367" priority="1566">
      <formula>$AT$4=""</formula>
    </cfRule>
  </conditionalFormatting>
  <conditionalFormatting sqref="AS26:CX26">
    <cfRule type="expression" dxfId="366" priority="1567">
      <formula>$AS$4=""</formula>
    </cfRule>
  </conditionalFormatting>
  <conditionalFormatting sqref="AR26:CX26">
    <cfRule type="expression" dxfId="365" priority="1568">
      <formula>$AR$4=""</formula>
    </cfRule>
  </conditionalFormatting>
  <conditionalFormatting sqref="AQ26:CX26">
    <cfRule type="expression" dxfId="364" priority="1569">
      <formula>$AQ$4=""</formula>
    </cfRule>
  </conditionalFormatting>
  <conditionalFormatting sqref="AP26:CX26">
    <cfRule type="expression" dxfId="363" priority="1570">
      <formula>$AP$4=""</formula>
    </cfRule>
  </conditionalFormatting>
  <conditionalFormatting sqref="AO26:CX26">
    <cfRule type="expression" dxfId="362" priority="1571">
      <formula>$AO$4=""</formula>
    </cfRule>
  </conditionalFormatting>
  <conditionalFormatting sqref="AN26:CX26">
    <cfRule type="expression" dxfId="361" priority="1572">
      <formula>$AN$4=""</formula>
    </cfRule>
  </conditionalFormatting>
  <conditionalFormatting sqref="AM26:CX26">
    <cfRule type="expression" dxfId="360" priority="1573">
      <formula>$AM$4=""</formula>
    </cfRule>
  </conditionalFormatting>
  <conditionalFormatting sqref="AL26:CX26">
    <cfRule type="expression" dxfId="359" priority="1574">
      <formula>$AL$4=""</formula>
    </cfRule>
  </conditionalFormatting>
  <conditionalFormatting sqref="AK26:CX26">
    <cfRule type="expression" dxfId="358" priority="1575">
      <formula>$AK$4=""</formula>
    </cfRule>
  </conditionalFormatting>
  <conditionalFormatting sqref="AJ26:CX26">
    <cfRule type="expression" dxfId="357" priority="1576">
      <formula>$AJ$4=""</formula>
    </cfRule>
  </conditionalFormatting>
  <conditionalFormatting sqref="AI26:CX26">
    <cfRule type="expression" dxfId="356" priority="1577">
      <formula>$AI$4=""</formula>
    </cfRule>
  </conditionalFormatting>
  <conditionalFormatting sqref="AH26:CX26">
    <cfRule type="expression" dxfId="355" priority="1578">
      <formula>$AH$4=""</formula>
    </cfRule>
  </conditionalFormatting>
  <conditionalFormatting sqref="AG26:CX26">
    <cfRule type="expression" dxfId="354" priority="1579">
      <formula>$AG$4=""</formula>
    </cfRule>
  </conditionalFormatting>
  <conditionalFormatting sqref="AF26:CX26">
    <cfRule type="expression" dxfId="353" priority="1580">
      <formula>$AF$4=""</formula>
    </cfRule>
  </conditionalFormatting>
  <conditionalFormatting sqref="AE26:CX26">
    <cfRule type="expression" dxfId="352" priority="1581">
      <formula>$AE$4=""</formula>
    </cfRule>
  </conditionalFormatting>
  <conditionalFormatting sqref="AD26:CX26">
    <cfRule type="expression" dxfId="351" priority="1582">
      <formula>$AD$4=""</formula>
    </cfRule>
  </conditionalFormatting>
  <conditionalFormatting sqref="AC26:CX26">
    <cfRule type="expression" dxfId="350" priority="1583">
      <formula>$AC$4=""</formula>
    </cfRule>
  </conditionalFormatting>
  <conditionalFormatting sqref="AB26:CX26">
    <cfRule type="expression" dxfId="349" priority="1584">
      <formula>$AB$4=""</formula>
    </cfRule>
  </conditionalFormatting>
  <conditionalFormatting sqref="BA26:CX26">
    <cfRule type="expression" dxfId="348" priority="1559">
      <formula>$BA$4=""</formula>
    </cfRule>
  </conditionalFormatting>
  <conditionalFormatting sqref="BO26:CX26">
    <cfRule type="expression" dxfId="347" priority="1545">
      <formula>$BO$4=""</formula>
    </cfRule>
  </conditionalFormatting>
  <conditionalFormatting sqref="BN26:CX26">
    <cfRule type="expression" dxfId="346" priority="1546">
      <formula>$BN$4=""</formula>
    </cfRule>
  </conditionalFormatting>
  <conditionalFormatting sqref="BM26:CX26">
    <cfRule type="expression" dxfId="345" priority="1547">
      <formula>$BM$4=""</formula>
    </cfRule>
  </conditionalFormatting>
  <conditionalFormatting sqref="BL26:CX26">
    <cfRule type="expression" dxfId="344" priority="1548">
      <formula>$BL$4=""</formula>
    </cfRule>
  </conditionalFormatting>
  <conditionalFormatting sqref="BK26:CX26">
    <cfRule type="expression" dxfId="343" priority="1549">
      <formula>$BK$4=""</formula>
    </cfRule>
  </conditionalFormatting>
  <conditionalFormatting sqref="BJ26:CX26">
    <cfRule type="expression" dxfId="342" priority="1550">
      <formula>$BJ$4=""</formula>
    </cfRule>
  </conditionalFormatting>
  <conditionalFormatting sqref="BI26:CX26">
    <cfRule type="expression" dxfId="341" priority="1551">
      <formula>$BI$4=""</formula>
    </cfRule>
  </conditionalFormatting>
  <conditionalFormatting sqref="BH26:CX26">
    <cfRule type="expression" dxfId="340" priority="1552">
      <formula>$BH$4=""</formula>
    </cfRule>
  </conditionalFormatting>
  <conditionalFormatting sqref="BG26:CX26">
    <cfRule type="expression" dxfId="339" priority="1553">
      <formula>$BG$4=""</formula>
    </cfRule>
  </conditionalFormatting>
  <conditionalFormatting sqref="BF26:CX26">
    <cfRule type="expression" dxfId="338" priority="1554">
      <formula>$BF$4=""</formula>
    </cfRule>
  </conditionalFormatting>
  <conditionalFormatting sqref="BE26:CX26">
    <cfRule type="expression" dxfId="337" priority="1555">
      <formula>$BE$4=""</formula>
    </cfRule>
  </conditionalFormatting>
  <conditionalFormatting sqref="BD26:CX26">
    <cfRule type="expression" dxfId="336" priority="1556">
      <formula>$BD$4=""</formula>
    </cfRule>
  </conditionalFormatting>
  <conditionalFormatting sqref="BB26:CX26">
    <cfRule type="expression" dxfId="335" priority="1558">
      <formula>$BB$4=""</formula>
    </cfRule>
  </conditionalFormatting>
  <conditionalFormatting sqref="AZ26:CX26">
    <cfRule type="expression" dxfId="334" priority="1560">
      <formula>$AZ$4=""</formula>
    </cfRule>
  </conditionalFormatting>
  <conditionalFormatting sqref="CD26:CX26">
    <cfRule type="expression" dxfId="333" priority="1530">
      <formula>$CD$4=""</formula>
    </cfRule>
  </conditionalFormatting>
  <conditionalFormatting sqref="BP26:CX26">
    <cfRule type="expression" dxfId="332" priority="1544">
      <formula>$BP$4=""</formula>
    </cfRule>
  </conditionalFormatting>
  <conditionalFormatting sqref="BQ26:CX26">
    <cfRule type="expression" dxfId="331" priority="1543">
      <formula>$BQ$4=""</formula>
    </cfRule>
  </conditionalFormatting>
  <conditionalFormatting sqref="BR26:CX26">
    <cfRule type="expression" dxfId="330" priority="1542">
      <formula>$BR$4=""</formula>
    </cfRule>
  </conditionalFormatting>
  <conditionalFormatting sqref="BS26:CX26">
    <cfRule type="expression" dxfId="329" priority="1541">
      <formula>$BS$4=""</formula>
    </cfRule>
  </conditionalFormatting>
  <conditionalFormatting sqref="BT26:CX26">
    <cfRule type="expression" dxfId="328" priority="1540">
      <formula>$BT$4=""</formula>
    </cfRule>
  </conditionalFormatting>
  <conditionalFormatting sqref="BU26:CX26">
    <cfRule type="expression" dxfId="327" priority="1539">
      <formula>$BU$4=""</formula>
    </cfRule>
  </conditionalFormatting>
  <conditionalFormatting sqref="BV26:CX26">
    <cfRule type="expression" dxfId="326" priority="1538">
      <formula>$BV$4=""</formula>
    </cfRule>
  </conditionalFormatting>
  <conditionalFormatting sqref="BW26:CX26">
    <cfRule type="expression" dxfId="325" priority="1537">
      <formula>$BW$4=""</formula>
    </cfRule>
  </conditionalFormatting>
  <conditionalFormatting sqref="BX26:CX26">
    <cfRule type="expression" dxfId="324" priority="1536">
      <formula>$BX$4=""</formula>
    </cfRule>
  </conditionalFormatting>
  <conditionalFormatting sqref="BY26:CX26">
    <cfRule type="expression" dxfId="323" priority="1535">
      <formula>$BY$4=""</formula>
    </cfRule>
  </conditionalFormatting>
  <conditionalFormatting sqref="BZ26:CX26">
    <cfRule type="expression" dxfId="322" priority="1534">
      <formula>$BZ$4=""</formula>
    </cfRule>
  </conditionalFormatting>
  <conditionalFormatting sqref="CA26:CX26">
    <cfRule type="expression" dxfId="321" priority="1533">
      <formula>$CA$4=""</formula>
    </cfRule>
  </conditionalFormatting>
  <conditionalFormatting sqref="CB26:CX26">
    <cfRule type="expression" dxfId="320" priority="1532">
      <formula>$CB$4=""</formula>
    </cfRule>
  </conditionalFormatting>
  <conditionalFormatting sqref="CC26:CX26">
    <cfRule type="expression" dxfId="319" priority="1531">
      <formula>$CC$4=""</formula>
    </cfRule>
  </conditionalFormatting>
  <conditionalFormatting sqref="BC26:CX26">
    <cfRule type="expression" dxfId="318" priority="1557">
      <formula>$BC$4=""</formula>
    </cfRule>
  </conditionalFormatting>
  <conditionalFormatting sqref="D32:CX32">
    <cfRule type="expression" dxfId="317" priority="1450">
      <formula>$D$4=""</formula>
    </cfRule>
  </conditionalFormatting>
  <conditionalFormatting sqref="E32:CX32">
    <cfRule type="expression" dxfId="316" priority="1449">
      <formula>$E$4=""</formula>
    </cfRule>
  </conditionalFormatting>
  <conditionalFormatting sqref="F32:CX32">
    <cfRule type="expression" dxfId="315" priority="1448">
      <formula>$F$4=""</formula>
    </cfRule>
  </conditionalFormatting>
  <conditionalFormatting sqref="G32:CX32">
    <cfRule type="expression" dxfId="314" priority="1447">
      <formula>$G$4=""</formula>
    </cfRule>
  </conditionalFormatting>
  <conditionalFormatting sqref="H32:CX32">
    <cfRule type="expression" dxfId="313" priority="1446">
      <formula>$H$4=""</formula>
    </cfRule>
  </conditionalFormatting>
  <conditionalFormatting sqref="I32:CX32">
    <cfRule type="expression" dxfId="312" priority="1445">
      <formula>$I$4=""</formula>
    </cfRule>
  </conditionalFormatting>
  <conditionalFormatting sqref="J32:CX32">
    <cfRule type="expression" dxfId="311" priority="1444">
      <formula>$J$4=""</formula>
    </cfRule>
  </conditionalFormatting>
  <conditionalFormatting sqref="K32:CX32">
    <cfRule type="expression" dxfId="310" priority="1443">
      <formula>$K$4=""</formula>
    </cfRule>
  </conditionalFormatting>
  <conditionalFormatting sqref="L32:CX32">
    <cfRule type="expression" dxfId="309" priority="1442">
      <formula>$L$4=""</formula>
    </cfRule>
  </conditionalFormatting>
  <conditionalFormatting sqref="M32:CX32">
    <cfRule type="expression" dxfId="308" priority="1441">
      <formula>$M$4=""</formula>
    </cfRule>
  </conditionalFormatting>
  <conditionalFormatting sqref="N32:CX32">
    <cfRule type="expression" dxfId="307" priority="1440">
      <formula>$N$4=""</formula>
    </cfRule>
  </conditionalFormatting>
  <conditionalFormatting sqref="O32:CX32">
    <cfRule type="expression" dxfId="306" priority="1439">
      <formula>$O$4=""</formula>
    </cfRule>
  </conditionalFormatting>
  <conditionalFormatting sqref="P32:CX32">
    <cfRule type="expression" dxfId="305" priority="1438">
      <formula>$P$4=""</formula>
    </cfRule>
  </conditionalFormatting>
  <conditionalFormatting sqref="Q32:CX32">
    <cfRule type="expression" dxfId="304" priority="1437">
      <formula>$Q$4=""</formula>
    </cfRule>
  </conditionalFormatting>
  <conditionalFormatting sqref="R32:CX32">
    <cfRule type="expression" dxfId="303" priority="1436">
      <formula>$R$4=""</formula>
    </cfRule>
  </conditionalFormatting>
  <conditionalFormatting sqref="S32:CX32">
    <cfRule type="expression" dxfId="302" priority="1435">
      <formula>$S$4=""</formula>
    </cfRule>
  </conditionalFormatting>
  <conditionalFormatting sqref="T32:CX32">
    <cfRule type="expression" dxfId="301" priority="1434">
      <formula>$T$4=""</formula>
    </cfRule>
  </conditionalFormatting>
  <conditionalFormatting sqref="U32:CX32">
    <cfRule type="expression" dxfId="300" priority="1433">
      <formula>$U$4=""</formula>
    </cfRule>
  </conditionalFormatting>
  <conditionalFormatting sqref="V32:CX32">
    <cfRule type="expression" dxfId="299" priority="1432">
      <formula>$V$4=""</formula>
    </cfRule>
  </conditionalFormatting>
  <conditionalFormatting sqref="W32:CX32">
    <cfRule type="expression" dxfId="298" priority="1431">
      <formula>$W$4=""</formula>
    </cfRule>
  </conditionalFormatting>
  <conditionalFormatting sqref="X32:CX32">
    <cfRule type="expression" dxfId="297" priority="1430">
      <formula>$X$4=""</formula>
    </cfRule>
  </conditionalFormatting>
  <conditionalFormatting sqref="Y32:CX32">
    <cfRule type="expression" dxfId="296" priority="1429">
      <formula>$Y$4=""</formula>
    </cfRule>
  </conditionalFormatting>
  <conditionalFormatting sqref="Z32:CX32">
    <cfRule type="expression" dxfId="295" priority="1428">
      <formula>$Z$4=""</formula>
    </cfRule>
  </conditionalFormatting>
  <conditionalFormatting sqref="AA32:CX32">
    <cfRule type="expression" dxfId="294" priority="1427">
      <formula>$AA$4=""</formula>
    </cfRule>
  </conditionalFormatting>
  <conditionalFormatting sqref="AY32:CX32">
    <cfRule type="expression" dxfId="293" priority="1403">
      <formula>$AY$4=""</formula>
    </cfRule>
  </conditionalFormatting>
  <conditionalFormatting sqref="AX32:CX32">
    <cfRule type="expression" dxfId="292" priority="1404">
      <formula>$AX$4=""</formula>
    </cfRule>
  </conditionalFormatting>
  <conditionalFormatting sqref="AW32:CX32">
    <cfRule type="expression" dxfId="291" priority="1405">
      <formula>$AW$4=""</formula>
    </cfRule>
  </conditionalFormatting>
  <conditionalFormatting sqref="AV32:CX32">
    <cfRule type="expression" dxfId="290" priority="1406">
      <formula>$AV$4=""</formula>
    </cfRule>
  </conditionalFormatting>
  <conditionalFormatting sqref="AU32:CX32">
    <cfRule type="expression" dxfId="289" priority="1407">
      <formula>$AU$4=""</formula>
    </cfRule>
  </conditionalFormatting>
  <conditionalFormatting sqref="AT32:CX32">
    <cfRule type="expression" dxfId="288" priority="1408">
      <formula>$AT$4=""</formula>
    </cfRule>
  </conditionalFormatting>
  <conditionalFormatting sqref="AS32:CX32">
    <cfRule type="expression" dxfId="287" priority="1409">
      <formula>$AS$4=""</formula>
    </cfRule>
  </conditionalFormatting>
  <conditionalFormatting sqref="AR32:CX32">
    <cfRule type="expression" dxfId="286" priority="1410">
      <formula>$AR$4=""</formula>
    </cfRule>
  </conditionalFormatting>
  <conditionalFormatting sqref="AQ32:CX32">
    <cfRule type="expression" dxfId="285" priority="1411">
      <formula>$AQ$4=""</formula>
    </cfRule>
  </conditionalFormatting>
  <conditionalFormatting sqref="AP32:CX32">
    <cfRule type="expression" dxfId="284" priority="1412">
      <formula>$AP$4=""</formula>
    </cfRule>
  </conditionalFormatting>
  <conditionalFormatting sqref="AO32:CX32">
    <cfRule type="expression" dxfId="283" priority="1413">
      <formula>$AO$4=""</formula>
    </cfRule>
  </conditionalFormatting>
  <conditionalFormatting sqref="AN32:CX32">
    <cfRule type="expression" dxfId="282" priority="1414">
      <formula>$AN$4=""</formula>
    </cfRule>
  </conditionalFormatting>
  <conditionalFormatting sqref="AM32:CX32">
    <cfRule type="expression" dxfId="281" priority="1415">
      <formula>$AM$4=""</formula>
    </cfRule>
  </conditionalFormatting>
  <conditionalFormatting sqref="AL32:CX32">
    <cfRule type="expression" dxfId="280" priority="1416">
      <formula>$AL$4=""</formula>
    </cfRule>
  </conditionalFormatting>
  <conditionalFormatting sqref="AK32:CX32">
    <cfRule type="expression" dxfId="279" priority="1417">
      <formula>$AK$4=""</formula>
    </cfRule>
  </conditionalFormatting>
  <conditionalFormatting sqref="AJ32:CX32">
    <cfRule type="expression" dxfId="278" priority="1418">
      <formula>$AJ$4=""</formula>
    </cfRule>
  </conditionalFormatting>
  <conditionalFormatting sqref="AI32:CX32">
    <cfRule type="expression" dxfId="277" priority="1419">
      <formula>$AI$4=""</formula>
    </cfRule>
  </conditionalFormatting>
  <conditionalFormatting sqref="AH32:CX32">
    <cfRule type="expression" dxfId="276" priority="1420">
      <formula>$AH$4=""</formula>
    </cfRule>
  </conditionalFormatting>
  <conditionalFormatting sqref="AG32:CX32">
    <cfRule type="expression" dxfId="275" priority="1421">
      <formula>$AG$4=""</formula>
    </cfRule>
  </conditionalFormatting>
  <conditionalFormatting sqref="AF32:CX32">
    <cfRule type="expression" dxfId="274" priority="1422">
      <formula>$AF$4=""</formula>
    </cfRule>
  </conditionalFormatting>
  <conditionalFormatting sqref="AE32:CX32">
    <cfRule type="expression" dxfId="273" priority="1423">
      <formula>$AE$4=""</formula>
    </cfRule>
  </conditionalFormatting>
  <conditionalFormatting sqref="AD32:CX32">
    <cfRule type="expression" dxfId="272" priority="1424">
      <formula>$AD$4=""</formula>
    </cfRule>
  </conditionalFormatting>
  <conditionalFormatting sqref="AC32:CX32">
    <cfRule type="expression" dxfId="271" priority="1425">
      <formula>$AC$4=""</formula>
    </cfRule>
  </conditionalFormatting>
  <conditionalFormatting sqref="AB32:CX32">
    <cfRule type="expression" dxfId="270" priority="1426">
      <formula>$AB$4=""</formula>
    </cfRule>
  </conditionalFormatting>
  <conditionalFormatting sqref="BA32:CX32">
    <cfRule type="expression" dxfId="269" priority="1401">
      <formula>$BA$4=""</formula>
    </cfRule>
  </conditionalFormatting>
  <conditionalFormatting sqref="BO32:CX32">
    <cfRule type="expression" dxfId="268" priority="1387">
      <formula>$BO$4=""</formula>
    </cfRule>
  </conditionalFormatting>
  <conditionalFormatting sqref="BN32:CX32">
    <cfRule type="expression" dxfId="267" priority="1388">
      <formula>$BN$4=""</formula>
    </cfRule>
  </conditionalFormatting>
  <conditionalFormatting sqref="BM32:CX32">
    <cfRule type="expression" dxfId="266" priority="1389">
      <formula>$BM$4=""</formula>
    </cfRule>
  </conditionalFormatting>
  <conditionalFormatting sqref="BL32:CX32">
    <cfRule type="expression" dxfId="265" priority="1390">
      <formula>$BL$4=""</formula>
    </cfRule>
  </conditionalFormatting>
  <conditionalFormatting sqref="BK32:CX32">
    <cfRule type="expression" dxfId="264" priority="1391">
      <formula>$BK$4=""</formula>
    </cfRule>
  </conditionalFormatting>
  <conditionalFormatting sqref="BJ32:CX32">
    <cfRule type="expression" dxfId="263" priority="1392">
      <formula>$BJ$4=""</formula>
    </cfRule>
  </conditionalFormatting>
  <conditionalFormatting sqref="BI32:CX32">
    <cfRule type="expression" dxfId="262" priority="1393">
      <formula>$BI$4=""</formula>
    </cfRule>
  </conditionalFormatting>
  <conditionalFormatting sqref="BH32:CX32">
    <cfRule type="expression" dxfId="261" priority="1394">
      <formula>$BH$4=""</formula>
    </cfRule>
  </conditionalFormatting>
  <conditionalFormatting sqref="BG32:CX32">
    <cfRule type="expression" dxfId="260" priority="1395">
      <formula>$BG$4=""</formula>
    </cfRule>
  </conditionalFormatting>
  <conditionalFormatting sqref="BF32:CX32">
    <cfRule type="expression" dxfId="259" priority="1396">
      <formula>$BF$4=""</formula>
    </cfRule>
  </conditionalFormatting>
  <conditionalFormatting sqref="BE32:CX32">
    <cfRule type="expression" dxfId="258" priority="1397">
      <formula>$BE$4=""</formula>
    </cfRule>
  </conditionalFormatting>
  <conditionalFormatting sqref="BD32:CX32">
    <cfRule type="expression" dxfId="257" priority="1398">
      <formula>$BD$4=""</formula>
    </cfRule>
  </conditionalFormatting>
  <conditionalFormatting sqref="BB32:CX32">
    <cfRule type="expression" dxfId="256" priority="1400">
      <formula>$BB$4=""</formula>
    </cfRule>
  </conditionalFormatting>
  <conditionalFormatting sqref="AZ32:CX32">
    <cfRule type="expression" dxfId="255" priority="1402">
      <formula>$AZ$4=""</formula>
    </cfRule>
  </conditionalFormatting>
  <conditionalFormatting sqref="CD32:CX32">
    <cfRule type="expression" dxfId="254" priority="1372">
      <formula>$CD$4=""</formula>
    </cfRule>
  </conditionalFormatting>
  <conditionalFormatting sqref="BP32:CX32">
    <cfRule type="expression" dxfId="253" priority="1386">
      <formula>$BP$4=""</formula>
    </cfRule>
  </conditionalFormatting>
  <conditionalFormatting sqref="BQ32:CX32">
    <cfRule type="expression" dxfId="252" priority="1385">
      <formula>$BQ$4=""</formula>
    </cfRule>
  </conditionalFormatting>
  <conditionalFormatting sqref="BR32:CX32">
    <cfRule type="expression" dxfId="251" priority="1384">
      <formula>$BR$4=""</formula>
    </cfRule>
  </conditionalFormatting>
  <conditionalFormatting sqref="BS32:CX32">
    <cfRule type="expression" dxfId="250" priority="1383">
      <formula>$BS$4=""</formula>
    </cfRule>
  </conditionalFormatting>
  <conditionalFormatting sqref="BT32:CX32">
    <cfRule type="expression" dxfId="249" priority="1382">
      <formula>$BT$4=""</formula>
    </cfRule>
  </conditionalFormatting>
  <conditionalFormatting sqref="BU32:CX32">
    <cfRule type="expression" dxfId="248" priority="1381">
      <formula>$BU$4=""</formula>
    </cfRule>
  </conditionalFormatting>
  <conditionalFormatting sqref="BV32:CX32">
    <cfRule type="expression" dxfId="247" priority="1380">
      <formula>$BV$4=""</formula>
    </cfRule>
  </conditionalFormatting>
  <conditionalFormatting sqref="BW32:CX32">
    <cfRule type="expression" dxfId="246" priority="1379">
      <formula>$BW$4=""</formula>
    </cfRule>
  </conditionalFormatting>
  <conditionalFormatting sqref="BX32:CX32">
    <cfRule type="expression" dxfId="245" priority="1378">
      <formula>$BX$4=""</formula>
    </cfRule>
  </conditionalFormatting>
  <conditionalFormatting sqref="BY32:CX32">
    <cfRule type="expression" dxfId="244" priority="1377">
      <formula>$BY$4=""</formula>
    </cfRule>
  </conditionalFormatting>
  <conditionalFormatting sqref="BZ32:CX32">
    <cfRule type="expression" dxfId="243" priority="1376">
      <formula>$BZ$4=""</formula>
    </cfRule>
  </conditionalFormatting>
  <conditionalFormatting sqref="CA32:CX32">
    <cfRule type="expression" dxfId="242" priority="1375">
      <formula>$CA$4=""</formula>
    </cfRule>
  </conditionalFormatting>
  <conditionalFormatting sqref="CB32:CX32">
    <cfRule type="expression" dxfId="241" priority="1374">
      <formula>$CB$4=""</formula>
    </cfRule>
  </conditionalFormatting>
  <conditionalFormatting sqref="CC32:CX32">
    <cfRule type="expression" dxfId="240" priority="1373">
      <formula>$CC$4=""</formula>
    </cfRule>
  </conditionalFormatting>
  <conditionalFormatting sqref="BC32:CX32">
    <cfRule type="expression" dxfId="239" priority="1399">
      <formula>$BC$4=""</formula>
    </cfRule>
  </conditionalFormatting>
  <conditionalFormatting sqref="D43:CX43">
    <cfRule type="expression" dxfId="238" priority="1371">
      <formula>$D$4=""</formula>
    </cfRule>
  </conditionalFormatting>
  <conditionalFormatting sqref="E43:CX43">
    <cfRule type="expression" dxfId="237" priority="1370">
      <formula>$E$4=""</formula>
    </cfRule>
  </conditionalFormatting>
  <conditionalFormatting sqref="F43:CX43">
    <cfRule type="expression" dxfId="236" priority="1369">
      <formula>$F$4=""</formula>
    </cfRule>
  </conditionalFormatting>
  <conditionalFormatting sqref="G43:CX43">
    <cfRule type="expression" dxfId="235" priority="1368">
      <formula>$G$4=""</formula>
    </cfRule>
  </conditionalFormatting>
  <conditionalFormatting sqref="H43:CX43">
    <cfRule type="expression" dxfId="234" priority="1367">
      <formula>$H$4=""</formula>
    </cfRule>
  </conditionalFormatting>
  <conditionalFormatting sqref="I43:CX43">
    <cfRule type="expression" dxfId="233" priority="1366">
      <formula>$I$4=""</formula>
    </cfRule>
  </conditionalFormatting>
  <conditionalFormatting sqref="J43:CX43">
    <cfRule type="expression" dxfId="232" priority="1365">
      <formula>$J$4=""</formula>
    </cfRule>
  </conditionalFormatting>
  <conditionalFormatting sqref="K43:CX43">
    <cfRule type="expression" dxfId="231" priority="1364">
      <formula>$K$4=""</formula>
    </cfRule>
  </conditionalFormatting>
  <conditionalFormatting sqref="L43:CX43">
    <cfRule type="expression" dxfId="230" priority="1363">
      <formula>$L$4=""</formula>
    </cfRule>
  </conditionalFormatting>
  <conditionalFormatting sqref="M43:CX43">
    <cfRule type="expression" dxfId="229" priority="1362">
      <formula>$M$4=""</formula>
    </cfRule>
  </conditionalFormatting>
  <conditionalFormatting sqref="N43:CX43">
    <cfRule type="expression" dxfId="228" priority="1361">
      <formula>$N$4=""</formula>
    </cfRule>
  </conditionalFormatting>
  <conditionalFormatting sqref="O43:CX43">
    <cfRule type="expression" dxfId="227" priority="1360">
      <formula>$O$4=""</formula>
    </cfRule>
  </conditionalFormatting>
  <conditionalFormatting sqref="P43:CX43">
    <cfRule type="expression" dxfId="226" priority="1359">
      <formula>$P$4=""</formula>
    </cfRule>
  </conditionalFormatting>
  <conditionalFormatting sqref="Q43:CX43">
    <cfRule type="expression" dxfId="225" priority="1358">
      <formula>$Q$4=""</formula>
    </cfRule>
  </conditionalFormatting>
  <conditionalFormatting sqref="R43:CX43">
    <cfRule type="expression" dxfId="224" priority="1357">
      <formula>$R$4=""</formula>
    </cfRule>
  </conditionalFormatting>
  <conditionalFormatting sqref="S43:CX43">
    <cfRule type="expression" dxfId="223" priority="1356">
      <formula>$S$4=""</formula>
    </cfRule>
  </conditionalFormatting>
  <conditionalFormatting sqref="T43:CX43">
    <cfRule type="expression" dxfId="222" priority="1355">
      <formula>$T$4=""</formula>
    </cfRule>
  </conditionalFormatting>
  <conditionalFormatting sqref="U43:CX43">
    <cfRule type="expression" dxfId="221" priority="1354">
      <formula>$U$4=""</formula>
    </cfRule>
  </conditionalFormatting>
  <conditionalFormatting sqref="V43:CX43">
    <cfRule type="expression" dxfId="220" priority="1353">
      <formula>$V$4=""</formula>
    </cfRule>
  </conditionalFormatting>
  <conditionalFormatting sqref="W43:CX43">
    <cfRule type="expression" dxfId="219" priority="1352">
      <formula>$W$4=""</formula>
    </cfRule>
  </conditionalFormatting>
  <conditionalFormatting sqref="X43:CX43">
    <cfRule type="expression" dxfId="218" priority="1351">
      <formula>$X$4=""</formula>
    </cfRule>
  </conditionalFormatting>
  <conditionalFormatting sqref="Y43:CX43">
    <cfRule type="expression" dxfId="217" priority="1350">
      <formula>$Y$4=""</formula>
    </cfRule>
  </conditionalFormatting>
  <conditionalFormatting sqref="Z43:CX43">
    <cfRule type="expression" dxfId="216" priority="1349">
      <formula>$Z$4=""</formula>
    </cfRule>
  </conditionalFormatting>
  <conditionalFormatting sqref="AA43:CX43">
    <cfRule type="expression" dxfId="215" priority="1348">
      <formula>$AA$4=""</formula>
    </cfRule>
  </conditionalFormatting>
  <conditionalFormatting sqref="AY43:CX43">
    <cfRule type="expression" dxfId="214" priority="1324">
      <formula>$AY$4=""</formula>
    </cfRule>
  </conditionalFormatting>
  <conditionalFormatting sqref="AX43:CX43">
    <cfRule type="expression" dxfId="213" priority="1325">
      <formula>$AX$4=""</formula>
    </cfRule>
  </conditionalFormatting>
  <conditionalFormatting sqref="AW43:CX43">
    <cfRule type="expression" dxfId="212" priority="1326">
      <formula>$AW$4=""</formula>
    </cfRule>
  </conditionalFormatting>
  <conditionalFormatting sqref="AV43:CX43">
    <cfRule type="expression" dxfId="211" priority="1327">
      <formula>$AV$4=""</formula>
    </cfRule>
  </conditionalFormatting>
  <conditionalFormatting sqref="AU43:CX43">
    <cfRule type="expression" dxfId="210" priority="1328">
      <formula>$AU$4=""</formula>
    </cfRule>
  </conditionalFormatting>
  <conditionalFormatting sqref="AT43:CX43">
    <cfRule type="expression" dxfId="209" priority="1329">
      <formula>$AT$4=""</formula>
    </cfRule>
  </conditionalFormatting>
  <conditionalFormatting sqref="AS43:CX43">
    <cfRule type="expression" dxfId="208" priority="1330">
      <formula>$AS$4=""</formula>
    </cfRule>
  </conditionalFormatting>
  <conditionalFormatting sqref="AR43:CX43">
    <cfRule type="expression" dxfId="207" priority="1331">
      <formula>$AR$4=""</formula>
    </cfRule>
  </conditionalFormatting>
  <conditionalFormatting sqref="AQ43:CX43">
    <cfRule type="expression" dxfId="206" priority="1332">
      <formula>$AQ$4=""</formula>
    </cfRule>
  </conditionalFormatting>
  <conditionalFormatting sqref="AP43:CX43">
    <cfRule type="expression" dxfId="205" priority="1333">
      <formula>$AP$4=""</formula>
    </cfRule>
  </conditionalFormatting>
  <conditionalFormatting sqref="AO43:CX43">
    <cfRule type="expression" dxfId="204" priority="1334">
      <formula>$AO$4=""</formula>
    </cfRule>
  </conditionalFormatting>
  <conditionalFormatting sqref="AN43:CX43">
    <cfRule type="expression" dxfId="203" priority="1335">
      <formula>$AN$4=""</formula>
    </cfRule>
  </conditionalFormatting>
  <conditionalFormatting sqref="AM43:CX43">
    <cfRule type="expression" dxfId="202" priority="1336">
      <formula>$AM$4=""</formula>
    </cfRule>
  </conditionalFormatting>
  <conditionalFormatting sqref="AL43:CX43">
    <cfRule type="expression" dxfId="201" priority="1337">
      <formula>$AL$4=""</formula>
    </cfRule>
  </conditionalFormatting>
  <conditionalFormatting sqref="AK43:CX43">
    <cfRule type="expression" dxfId="200" priority="1338">
      <formula>$AK$4=""</formula>
    </cfRule>
  </conditionalFormatting>
  <conditionalFormatting sqref="AJ43:CX43">
    <cfRule type="expression" dxfId="199" priority="1339">
      <formula>$AJ$4=""</formula>
    </cfRule>
  </conditionalFormatting>
  <conditionalFormatting sqref="AI43:CX43">
    <cfRule type="expression" dxfId="198" priority="1340">
      <formula>$AI$4=""</formula>
    </cfRule>
  </conditionalFormatting>
  <conditionalFormatting sqref="AH43:CX43">
    <cfRule type="expression" dxfId="197" priority="1341">
      <formula>$AH$4=""</formula>
    </cfRule>
  </conditionalFormatting>
  <conditionalFormatting sqref="AG43:CX43">
    <cfRule type="expression" dxfId="196" priority="1342">
      <formula>$AG$4=""</formula>
    </cfRule>
  </conditionalFormatting>
  <conditionalFormatting sqref="AF43:CX43">
    <cfRule type="expression" dxfId="195" priority="1343">
      <formula>$AF$4=""</formula>
    </cfRule>
  </conditionalFormatting>
  <conditionalFormatting sqref="AE43:CX43">
    <cfRule type="expression" dxfId="194" priority="1344">
      <formula>$AE$4=""</formula>
    </cfRule>
  </conditionalFormatting>
  <conditionalFormatting sqref="AD43:CX43">
    <cfRule type="expression" dxfId="193" priority="1345">
      <formula>$AD$4=""</formula>
    </cfRule>
  </conditionalFormatting>
  <conditionalFormatting sqref="AC43:CX43">
    <cfRule type="expression" dxfId="192" priority="1346">
      <formula>$AC$4=""</formula>
    </cfRule>
  </conditionalFormatting>
  <conditionalFormatting sqref="AB43:CX43">
    <cfRule type="expression" dxfId="191" priority="1347">
      <formula>$AB$4=""</formula>
    </cfRule>
  </conditionalFormatting>
  <conditionalFormatting sqref="BA43:CX43">
    <cfRule type="expression" dxfId="190" priority="1322">
      <formula>$BA$4=""</formula>
    </cfRule>
  </conditionalFormatting>
  <conditionalFormatting sqref="BO43:CX43">
    <cfRule type="expression" dxfId="189" priority="1308">
      <formula>$BO$4=""</formula>
    </cfRule>
  </conditionalFormatting>
  <conditionalFormatting sqref="BN43:CX43">
    <cfRule type="expression" dxfId="188" priority="1309">
      <formula>$BN$4=""</formula>
    </cfRule>
  </conditionalFormatting>
  <conditionalFormatting sqref="BM43:CX43">
    <cfRule type="expression" dxfId="187" priority="1310">
      <formula>$BM$4=""</formula>
    </cfRule>
  </conditionalFormatting>
  <conditionalFormatting sqref="BL43:CX43">
    <cfRule type="expression" dxfId="186" priority="1311">
      <formula>$BL$4=""</formula>
    </cfRule>
  </conditionalFormatting>
  <conditionalFormatting sqref="BK43:CX43">
    <cfRule type="expression" dxfId="185" priority="1312">
      <formula>$BK$4=""</formula>
    </cfRule>
  </conditionalFormatting>
  <conditionalFormatting sqref="BJ43:CX43">
    <cfRule type="expression" dxfId="184" priority="1313">
      <formula>$BJ$4=""</formula>
    </cfRule>
  </conditionalFormatting>
  <conditionalFormatting sqref="BI43:CX43">
    <cfRule type="expression" dxfId="183" priority="1314">
      <formula>$BI$4=""</formula>
    </cfRule>
  </conditionalFormatting>
  <conditionalFormatting sqref="BH43:CX43">
    <cfRule type="expression" dxfId="182" priority="1315">
      <formula>$BH$4=""</formula>
    </cfRule>
  </conditionalFormatting>
  <conditionalFormatting sqref="BG43:CX43">
    <cfRule type="expression" dxfId="181" priority="1316">
      <formula>$BG$4=""</formula>
    </cfRule>
  </conditionalFormatting>
  <conditionalFormatting sqref="BF43:CX43">
    <cfRule type="expression" dxfId="180" priority="1317">
      <formula>$BF$4=""</formula>
    </cfRule>
  </conditionalFormatting>
  <conditionalFormatting sqref="BE43:CX43">
    <cfRule type="expression" dxfId="179" priority="1318">
      <formula>$BE$4=""</formula>
    </cfRule>
  </conditionalFormatting>
  <conditionalFormatting sqref="BD43:CX43">
    <cfRule type="expression" dxfId="178" priority="1319">
      <formula>$BD$4=""</formula>
    </cfRule>
  </conditionalFormatting>
  <conditionalFormatting sqref="BB43:CX43">
    <cfRule type="expression" dxfId="177" priority="1321">
      <formula>$BB$4=""</formula>
    </cfRule>
  </conditionalFormatting>
  <conditionalFormatting sqref="AZ43:CX43">
    <cfRule type="expression" dxfId="176" priority="1323">
      <formula>$AZ$4=""</formula>
    </cfRule>
  </conditionalFormatting>
  <conditionalFormatting sqref="CD43:CX43">
    <cfRule type="expression" dxfId="175" priority="1293">
      <formula>$CD$4=""</formula>
    </cfRule>
  </conditionalFormatting>
  <conditionalFormatting sqref="BP43:CX43">
    <cfRule type="expression" dxfId="174" priority="1307">
      <formula>$BP$4=""</formula>
    </cfRule>
  </conditionalFormatting>
  <conditionalFormatting sqref="BQ43:CX43">
    <cfRule type="expression" dxfId="173" priority="1306">
      <formula>$BQ$4=""</formula>
    </cfRule>
  </conditionalFormatting>
  <conditionalFormatting sqref="BR43:CX43">
    <cfRule type="expression" dxfId="172" priority="1305">
      <formula>$BR$4=""</formula>
    </cfRule>
  </conditionalFormatting>
  <conditionalFormatting sqref="BS43:CX43">
    <cfRule type="expression" dxfId="171" priority="1304">
      <formula>$BS$4=""</formula>
    </cfRule>
  </conditionalFormatting>
  <conditionalFormatting sqref="BT43:CX43">
    <cfRule type="expression" dxfId="170" priority="1303">
      <formula>$BT$4=""</formula>
    </cfRule>
  </conditionalFormatting>
  <conditionalFormatting sqref="BU43:CX43">
    <cfRule type="expression" dxfId="169" priority="1302">
      <formula>$BU$4=""</formula>
    </cfRule>
  </conditionalFormatting>
  <conditionalFormatting sqref="BV43:CX43">
    <cfRule type="expression" dxfId="168" priority="1301">
      <formula>$BV$4=""</formula>
    </cfRule>
  </conditionalFormatting>
  <conditionalFormatting sqref="BW43:CX43">
    <cfRule type="expression" dxfId="167" priority="1300">
      <formula>$BW$4=""</formula>
    </cfRule>
  </conditionalFormatting>
  <conditionalFormatting sqref="BX43:CX43">
    <cfRule type="expression" dxfId="166" priority="1299">
      <formula>$BX$4=""</formula>
    </cfRule>
  </conditionalFormatting>
  <conditionalFormatting sqref="BY43:CX43">
    <cfRule type="expression" dxfId="165" priority="1298">
      <formula>$BY$4=""</formula>
    </cfRule>
  </conditionalFormatting>
  <conditionalFormatting sqref="BZ43:CX43">
    <cfRule type="expression" dxfId="164" priority="1297">
      <formula>$BZ$4=""</formula>
    </cfRule>
  </conditionalFormatting>
  <conditionalFormatting sqref="CA43:CX43">
    <cfRule type="expression" dxfId="163" priority="1296">
      <formula>$CA$4=""</formula>
    </cfRule>
  </conditionalFormatting>
  <conditionalFormatting sqref="CB43:CX43">
    <cfRule type="expression" dxfId="162" priority="1295">
      <formula>$CB$4=""</formula>
    </cfRule>
  </conditionalFormatting>
  <conditionalFormatting sqref="CC43:CX43">
    <cfRule type="expression" dxfId="161" priority="1294">
      <formula>$CC$4=""</formula>
    </cfRule>
  </conditionalFormatting>
  <conditionalFormatting sqref="BC43:CX43">
    <cfRule type="expression" dxfId="160" priority="1320">
      <formula>$BC$4=""</formula>
    </cfRule>
  </conditionalFormatting>
  <conditionalFormatting sqref="D48:CX48">
    <cfRule type="expression" dxfId="159" priority="1292">
      <formula>$D$4=""</formula>
    </cfRule>
  </conditionalFormatting>
  <conditionalFormatting sqref="E48:CX48">
    <cfRule type="expression" dxfId="158" priority="1291">
      <formula>$E$4=""</formula>
    </cfRule>
  </conditionalFormatting>
  <conditionalFormatting sqref="F48:CX48">
    <cfRule type="expression" dxfId="157" priority="1290">
      <formula>$F$4=""</formula>
    </cfRule>
  </conditionalFormatting>
  <conditionalFormatting sqref="G48:CX48">
    <cfRule type="expression" dxfId="156" priority="1289">
      <formula>$G$4=""</formula>
    </cfRule>
  </conditionalFormatting>
  <conditionalFormatting sqref="H48:CX48">
    <cfRule type="expression" dxfId="155" priority="1288">
      <formula>$H$4=""</formula>
    </cfRule>
  </conditionalFormatting>
  <conditionalFormatting sqref="I48:CX48">
    <cfRule type="expression" dxfId="154" priority="1287">
      <formula>$I$4=""</formula>
    </cfRule>
  </conditionalFormatting>
  <conditionalFormatting sqref="J48:CX48">
    <cfRule type="expression" dxfId="153" priority="1286">
      <formula>$J$4=""</formula>
    </cfRule>
  </conditionalFormatting>
  <conditionalFormatting sqref="K48:CX48">
    <cfRule type="expression" dxfId="152" priority="1285">
      <formula>$K$4=""</formula>
    </cfRule>
  </conditionalFormatting>
  <conditionalFormatting sqref="L48:CX48">
    <cfRule type="expression" dxfId="151" priority="1284">
      <formula>$L$4=""</formula>
    </cfRule>
  </conditionalFormatting>
  <conditionalFormatting sqref="M48:CX48">
    <cfRule type="expression" dxfId="150" priority="1283">
      <formula>$M$4=""</formula>
    </cfRule>
  </conditionalFormatting>
  <conditionalFormatting sqref="N48:CX48">
    <cfRule type="expression" dxfId="149" priority="1282">
      <formula>$N$4=""</formula>
    </cfRule>
  </conditionalFormatting>
  <conditionalFormatting sqref="O48:CX48">
    <cfRule type="expression" dxfId="148" priority="1281">
      <formula>$O$4=""</formula>
    </cfRule>
  </conditionalFormatting>
  <conditionalFormatting sqref="P48:CX48">
    <cfRule type="expression" dxfId="147" priority="1280">
      <formula>$P$4=""</formula>
    </cfRule>
  </conditionalFormatting>
  <conditionalFormatting sqref="Q48:CX48">
    <cfRule type="expression" dxfId="146" priority="1279">
      <formula>$Q$4=""</formula>
    </cfRule>
  </conditionalFormatting>
  <conditionalFormatting sqref="R48:CX48">
    <cfRule type="expression" dxfId="145" priority="1278">
      <formula>$R$4=""</formula>
    </cfRule>
  </conditionalFormatting>
  <conditionalFormatting sqref="S48:CX48">
    <cfRule type="expression" dxfId="144" priority="1277">
      <formula>$S$4=""</formula>
    </cfRule>
  </conditionalFormatting>
  <conditionalFormatting sqref="T48:CX48">
    <cfRule type="expression" dxfId="143" priority="1276">
      <formula>$T$4=""</formula>
    </cfRule>
  </conditionalFormatting>
  <conditionalFormatting sqref="U48:CX48">
    <cfRule type="expression" dxfId="142" priority="1275">
      <formula>$U$4=""</formula>
    </cfRule>
  </conditionalFormatting>
  <conditionalFormatting sqref="V48:CX48">
    <cfRule type="expression" dxfId="141" priority="1274">
      <formula>$V$4=""</formula>
    </cfRule>
  </conditionalFormatting>
  <conditionalFormatting sqref="W48:CX48">
    <cfRule type="expression" dxfId="140" priority="1273">
      <formula>$W$4=""</formula>
    </cfRule>
  </conditionalFormatting>
  <conditionalFormatting sqref="X48:CX48">
    <cfRule type="expression" dxfId="139" priority="1272">
      <formula>$X$4=""</formula>
    </cfRule>
  </conditionalFormatting>
  <conditionalFormatting sqref="Y48:CX48">
    <cfRule type="expression" dxfId="138" priority="1271">
      <formula>$Y$4=""</formula>
    </cfRule>
  </conditionalFormatting>
  <conditionalFormatting sqref="Z48:CX48">
    <cfRule type="expression" dxfId="137" priority="1270">
      <formula>$Z$4=""</formula>
    </cfRule>
  </conditionalFormatting>
  <conditionalFormatting sqref="AA48:CX48">
    <cfRule type="expression" dxfId="136" priority="1269">
      <formula>$AA$4=""</formula>
    </cfRule>
  </conditionalFormatting>
  <conditionalFormatting sqref="AY48:CX48">
    <cfRule type="expression" dxfId="135" priority="1245">
      <formula>$AY$4=""</formula>
    </cfRule>
  </conditionalFormatting>
  <conditionalFormatting sqref="AX48:CX48">
    <cfRule type="expression" dxfId="134" priority="1246">
      <formula>$AX$4=""</formula>
    </cfRule>
  </conditionalFormatting>
  <conditionalFormatting sqref="AW48:CX48">
    <cfRule type="expression" dxfId="133" priority="1247">
      <formula>$AW$4=""</formula>
    </cfRule>
  </conditionalFormatting>
  <conditionalFormatting sqref="AV48:CX48">
    <cfRule type="expression" dxfId="132" priority="1248">
      <formula>$AV$4=""</formula>
    </cfRule>
  </conditionalFormatting>
  <conditionalFormatting sqref="AU48:CX48">
    <cfRule type="expression" dxfId="131" priority="1249">
      <formula>$AU$4=""</formula>
    </cfRule>
  </conditionalFormatting>
  <conditionalFormatting sqref="AT48:CX48">
    <cfRule type="expression" dxfId="130" priority="1250">
      <formula>$AT$4=""</formula>
    </cfRule>
  </conditionalFormatting>
  <conditionalFormatting sqref="AS48:CX48">
    <cfRule type="expression" dxfId="129" priority="1251">
      <formula>$AS$4=""</formula>
    </cfRule>
  </conditionalFormatting>
  <conditionalFormatting sqref="AR48:CX48">
    <cfRule type="expression" dxfId="128" priority="1252">
      <formula>$AR$4=""</formula>
    </cfRule>
  </conditionalFormatting>
  <conditionalFormatting sqref="AQ48:CX48">
    <cfRule type="expression" dxfId="127" priority="1253">
      <formula>$AQ$4=""</formula>
    </cfRule>
  </conditionalFormatting>
  <conditionalFormatting sqref="AP48:CX48">
    <cfRule type="expression" dxfId="126" priority="1254">
      <formula>$AP$4=""</formula>
    </cfRule>
  </conditionalFormatting>
  <conditionalFormatting sqref="AO48:CX48">
    <cfRule type="expression" dxfId="125" priority="1255">
      <formula>$AO$4=""</formula>
    </cfRule>
  </conditionalFormatting>
  <conditionalFormatting sqref="AN48:CX48">
    <cfRule type="expression" dxfId="124" priority="1256">
      <formula>$AN$4=""</formula>
    </cfRule>
  </conditionalFormatting>
  <conditionalFormatting sqref="AM48:CX48">
    <cfRule type="expression" dxfId="123" priority="1257">
      <formula>$AM$4=""</formula>
    </cfRule>
  </conditionalFormatting>
  <conditionalFormatting sqref="AL48:CX48">
    <cfRule type="expression" dxfId="122" priority="1258">
      <formula>$AL$4=""</formula>
    </cfRule>
  </conditionalFormatting>
  <conditionalFormatting sqref="AK48:CX48">
    <cfRule type="expression" dxfId="121" priority="1259">
      <formula>$AK$4=""</formula>
    </cfRule>
  </conditionalFormatting>
  <conditionalFormatting sqref="AJ48:CX48">
    <cfRule type="expression" dxfId="120" priority="1260">
      <formula>$AJ$4=""</formula>
    </cfRule>
  </conditionalFormatting>
  <conditionalFormatting sqref="AI48:CX48">
    <cfRule type="expression" dxfId="119" priority="1261">
      <formula>$AI$4=""</formula>
    </cfRule>
  </conditionalFormatting>
  <conditionalFormatting sqref="AH48:CX48">
    <cfRule type="expression" dxfId="118" priority="1262">
      <formula>$AH$4=""</formula>
    </cfRule>
  </conditionalFormatting>
  <conditionalFormatting sqref="AG48:CX48">
    <cfRule type="expression" dxfId="117" priority="1263">
      <formula>$AG$4=""</formula>
    </cfRule>
  </conditionalFormatting>
  <conditionalFormatting sqref="AF48:CX48">
    <cfRule type="expression" dxfId="116" priority="1264">
      <formula>$AF$4=""</formula>
    </cfRule>
  </conditionalFormatting>
  <conditionalFormatting sqref="AE48:CX48">
    <cfRule type="expression" dxfId="115" priority="1265">
      <formula>$AE$4=""</formula>
    </cfRule>
  </conditionalFormatting>
  <conditionalFormatting sqref="AD48:CX48">
    <cfRule type="expression" dxfId="114" priority="1266">
      <formula>$AD$4=""</formula>
    </cfRule>
  </conditionalFormatting>
  <conditionalFormatting sqref="AC48:CX48">
    <cfRule type="expression" dxfId="113" priority="1267">
      <formula>$AC$4=""</formula>
    </cfRule>
  </conditionalFormatting>
  <conditionalFormatting sqref="AB48:CX48">
    <cfRule type="expression" dxfId="112" priority="1268">
      <formula>$AB$4=""</formula>
    </cfRule>
  </conditionalFormatting>
  <conditionalFormatting sqref="BA48:CX48">
    <cfRule type="expression" dxfId="111" priority="1243">
      <formula>$BA$4=""</formula>
    </cfRule>
  </conditionalFormatting>
  <conditionalFormatting sqref="BO48:CX48">
    <cfRule type="expression" dxfId="110" priority="1229">
      <formula>$BO$4=""</formula>
    </cfRule>
  </conditionalFormatting>
  <conditionalFormatting sqref="BN48:CX48">
    <cfRule type="expression" dxfId="109" priority="1230">
      <formula>$BN$4=""</formula>
    </cfRule>
  </conditionalFormatting>
  <conditionalFormatting sqref="BM48:CX48">
    <cfRule type="expression" dxfId="108" priority="1231">
      <formula>$BM$4=""</formula>
    </cfRule>
  </conditionalFormatting>
  <conditionalFormatting sqref="BL48:CX48">
    <cfRule type="expression" dxfId="107" priority="1232">
      <formula>$BL$4=""</formula>
    </cfRule>
  </conditionalFormatting>
  <conditionalFormatting sqref="BK48:CX48">
    <cfRule type="expression" dxfId="106" priority="1233">
      <formula>$BK$4=""</formula>
    </cfRule>
  </conditionalFormatting>
  <conditionalFormatting sqref="BJ48:CX48">
    <cfRule type="expression" dxfId="105" priority="1234">
      <formula>$BJ$4=""</formula>
    </cfRule>
  </conditionalFormatting>
  <conditionalFormatting sqref="BI48:CX48">
    <cfRule type="expression" dxfId="104" priority="1235">
      <formula>$BI$4=""</formula>
    </cfRule>
  </conditionalFormatting>
  <conditionalFormatting sqref="BH48:CX48">
    <cfRule type="expression" dxfId="103" priority="1236">
      <formula>$BH$4=""</formula>
    </cfRule>
  </conditionalFormatting>
  <conditionalFormatting sqref="BG48:CX48">
    <cfRule type="expression" dxfId="102" priority="1237">
      <formula>$BG$4=""</formula>
    </cfRule>
  </conditionalFormatting>
  <conditionalFormatting sqref="BF48:CX48">
    <cfRule type="expression" dxfId="101" priority="1238">
      <formula>$BF$4=""</formula>
    </cfRule>
  </conditionalFormatting>
  <conditionalFormatting sqref="BE48:CX48">
    <cfRule type="expression" dxfId="100" priority="1239">
      <formula>$BE$4=""</formula>
    </cfRule>
  </conditionalFormatting>
  <conditionalFormatting sqref="BD48:CX48">
    <cfRule type="expression" dxfId="99" priority="1240">
      <formula>$BD$4=""</formula>
    </cfRule>
  </conditionalFormatting>
  <conditionalFormatting sqref="BB48:CX48">
    <cfRule type="expression" dxfId="98" priority="1242">
      <formula>$BB$4=""</formula>
    </cfRule>
  </conditionalFormatting>
  <conditionalFormatting sqref="AZ48:CX48">
    <cfRule type="expression" dxfId="97" priority="1244">
      <formula>$AZ$4=""</formula>
    </cfRule>
  </conditionalFormatting>
  <conditionalFormatting sqref="CD48:CX48">
    <cfRule type="expression" dxfId="96" priority="1214">
      <formula>$CD$4=""</formula>
    </cfRule>
  </conditionalFormatting>
  <conditionalFormatting sqref="BP48:CX48">
    <cfRule type="expression" dxfId="95" priority="1228">
      <formula>$BP$4=""</formula>
    </cfRule>
  </conditionalFormatting>
  <conditionalFormatting sqref="BQ48:CX48">
    <cfRule type="expression" dxfId="94" priority="1227">
      <formula>$BQ$4=""</formula>
    </cfRule>
  </conditionalFormatting>
  <conditionalFormatting sqref="BR48:CX48">
    <cfRule type="expression" dxfId="93" priority="1226">
      <formula>$BR$4=""</formula>
    </cfRule>
  </conditionalFormatting>
  <conditionalFormatting sqref="BS48:CX48">
    <cfRule type="expression" dxfId="92" priority="1225">
      <formula>$BS$4=""</formula>
    </cfRule>
  </conditionalFormatting>
  <conditionalFormatting sqref="BT48:CX48">
    <cfRule type="expression" dxfId="91" priority="1224">
      <formula>$BT$4=""</formula>
    </cfRule>
  </conditionalFormatting>
  <conditionalFormatting sqref="BU48:CX48">
    <cfRule type="expression" dxfId="90" priority="1223">
      <formula>$BU$4=""</formula>
    </cfRule>
  </conditionalFormatting>
  <conditionalFormatting sqref="BV48:CX48">
    <cfRule type="expression" dxfId="89" priority="1222">
      <formula>$BV$4=""</formula>
    </cfRule>
  </conditionalFormatting>
  <conditionalFormatting sqref="BW48:CX48">
    <cfRule type="expression" dxfId="88" priority="1221">
      <formula>$BW$4=""</formula>
    </cfRule>
  </conditionalFormatting>
  <conditionalFormatting sqref="BX48:CX48">
    <cfRule type="expression" dxfId="87" priority="1220">
      <formula>$BX$4=""</formula>
    </cfRule>
  </conditionalFormatting>
  <conditionalFormatting sqref="BY48:CX48">
    <cfRule type="expression" dxfId="86" priority="1219">
      <formula>$BY$4=""</formula>
    </cfRule>
  </conditionalFormatting>
  <conditionalFormatting sqref="BZ48:CX48">
    <cfRule type="expression" dxfId="85" priority="1218">
      <formula>$BZ$4=""</formula>
    </cfRule>
  </conditionalFormatting>
  <conditionalFormatting sqref="CA48:CX48">
    <cfRule type="expression" dxfId="84" priority="1217">
      <formula>$CA$4=""</formula>
    </cfRule>
  </conditionalFormatting>
  <conditionalFormatting sqref="CB48:CX48">
    <cfRule type="expression" dxfId="83" priority="1216">
      <formula>$CB$4=""</formula>
    </cfRule>
  </conditionalFormatting>
  <conditionalFormatting sqref="CC48:CX48">
    <cfRule type="expression" dxfId="82" priority="1215">
      <formula>$CC$4=""</formula>
    </cfRule>
  </conditionalFormatting>
  <conditionalFormatting sqref="BC48:CX48">
    <cfRule type="expression" dxfId="81" priority="1241">
      <formula>$BC$4=""</formula>
    </cfRule>
  </conditionalFormatting>
  <conditionalFormatting sqref="D4:CX4">
    <cfRule type="expression" dxfId="80" priority="1213">
      <formula>$D$4=""</formula>
    </cfRule>
  </conditionalFormatting>
  <conditionalFormatting sqref="D9:CX9">
    <cfRule type="expression" dxfId="79" priority="1133">
      <formula>$D$4=""</formula>
    </cfRule>
  </conditionalFormatting>
  <conditionalFormatting sqref="E9:CX9">
    <cfRule type="expression" dxfId="78" priority="1132">
      <formula>$E$4=""</formula>
    </cfRule>
  </conditionalFormatting>
  <conditionalFormatting sqref="F9:CX9">
    <cfRule type="expression" dxfId="77" priority="1131">
      <formula>$F$4=""</formula>
    </cfRule>
  </conditionalFormatting>
  <conditionalFormatting sqref="G9:CX9">
    <cfRule type="expression" dxfId="76" priority="1130">
      <formula>$G$4=""</formula>
    </cfRule>
  </conditionalFormatting>
  <conditionalFormatting sqref="H9:CX9">
    <cfRule type="expression" dxfId="75" priority="1129">
      <formula>$H$4=""</formula>
    </cfRule>
  </conditionalFormatting>
  <conditionalFormatting sqref="I9:CX9">
    <cfRule type="expression" dxfId="74" priority="1128">
      <formula>$I$4=""</formula>
    </cfRule>
  </conditionalFormatting>
  <conditionalFormatting sqref="J9:CX9">
    <cfRule type="expression" dxfId="73" priority="1127">
      <formula>$J$4=""</formula>
    </cfRule>
  </conditionalFormatting>
  <conditionalFormatting sqref="K9:CX9">
    <cfRule type="expression" dxfId="72" priority="1126">
      <formula>$K$4=""</formula>
    </cfRule>
  </conditionalFormatting>
  <conditionalFormatting sqref="L9:CX9">
    <cfRule type="expression" dxfId="71" priority="1125">
      <formula>$L$4=""</formula>
    </cfRule>
  </conditionalFormatting>
  <conditionalFormatting sqref="M9:CX9">
    <cfRule type="expression" dxfId="70" priority="1124">
      <formula>$M$4=""</formula>
    </cfRule>
  </conditionalFormatting>
  <conditionalFormatting sqref="N9:CX9">
    <cfRule type="expression" dxfId="69" priority="1123">
      <formula>$N$4=""</formula>
    </cfRule>
  </conditionalFormatting>
  <conditionalFormatting sqref="O9:CX9">
    <cfRule type="expression" dxfId="68" priority="1122">
      <formula>$O$4=""</formula>
    </cfRule>
  </conditionalFormatting>
  <conditionalFormatting sqref="P9:CX9">
    <cfRule type="expression" dxfId="67" priority="1121">
      <formula>$P$4=""</formula>
    </cfRule>
  </conditionalFormatting>
  <conditionalFormatting sqref="Q9:CX9">
    <cfRule type="expression" dxfId="66" priority="1120">
      <formula>$Q$4=""</formula>
    </cfRule>
  </conditionalFormatting>
  <conditionalFormatting sqref="R9:CX9">
    <cfRule type="expression" dxfId="65" priority="1119">
      <formula>$R$4=""</formula>
    </cfRule>
  </conditionalFormatting>
  <conditionalFormatting sqref="S9:CX9">
    <cfRule type="expression" dxfId="64" priority="1118">
      <formula>$S$4=""</formula>
    </cfRule>
  </conditionalFormatting>
  <conditionalFormatting sqref="T9:CX9">
    <cfRule type="expression" dxfId="63" priority="1117">
      <formula>$T$4=""</formula>
    </cfRule>
  </conditionalFormatting>
  <conditionalFormatting sqref="U9:CX9">
    <cfRule type="expression" dxfId="62" priority="1116">
      <formula>$U$4=""</formula>
    </cfRule>
  </conditionalFormatting>
  <conditionalFormatting sqref="V9:CX9">
    <cfRule type="expression" dxfId="61" priority="1115">
      <formula>$V$4=""</formula>
    </cfRule>
  </conditionalFormatting>
  <conditionalFormatting sqref="W9:CX9">
    <cfRule type="expression" dxfId="60" priority="1114">
      <formula>$W$4=""</formula>
    </cfRule>
  </conditionalFormatting>
  <conditionalFormatting sqref="X9:CX9">
    <cfRule type="expression" dxfId="59" priority="1113">
      <formula>$X$4=""</formula>
    </cfRule>
  </conditionalFormatting>
  <conditionalFormatting sqref="Y9:CX9">
    <cfRule type="expression" dxfId="58" priority="1112">
      <formula>$Y$4=""</formula>
    </cfRule>
  </conditionalFormatting>
  <conditionalFormatting sqref="Z9:CX9">
    <cfRule type="expression" dxfId="57" priority="1111">
      <formula>$Z$4=""</formula>
    </cfRule>
  </conditionalFormatting>
  <conditionalFormatting sqref="AA9:CX9">
    <cfRule type="expression" dxfId="56" priority="1110">
      <formula>$AA$4=""</formula>
    </cfRule>
  </conditionalFormatting>
  <conditionalFormatting sqref="AY9:CX9">
    <cfRule type="expression" dxfId="55" priority="1086">
      <formula>$AY$4=""</formula>
    </cfRule>
  </conditionalFormatting>
  <conditionalFormatting sqref="AX9:CX9">
    <cfRule type="expression" dxfId="54" priority="1087">
      <formula>$AX$4=""</formula>
    </cfRule>
  </conditionalFormatting>
  <conditionalFormatting sqref="AW9:CX9">
    <cfRule type="expression" dxfId="53" priority="1088">
      <formula>$AW$4=""</formula>
    </cfRule>
  </conditionalFormatting>
  <conditionalFormatting sqref="AV9:CX9">
    <cfRule type="expression" dxfId="52" priority="1089">
      <formula>$AV$4=""</formula>
    </cfRule>
  </conditionalFormatting>
  <conditionalFormatting sqref="AU9:CX9">
    <cfRule type="expression" dxfId="51" priority="1090">
      <formula>$AU$4=""</formula>
    </cfRule>
  </conditionalFormatting>
  <conditionalFormatting sqref="AT9:CX9">
    <cfRule type="expression" dxfId="50" priority="1091">
      <formula>$AT$4=""</formula>
    </cfRule>
  </conditionalFormatting>
  <conditionalFormatting sqref="AS9:CX9">
    <cfRule type="expression" dxfId="49" priority="1092">
      <formula>$AS$4=""</formula>
    </cfRule>
  </conditionalFormatting>
  <conditionalFormatting sqref="AR9:CX9">
    <cfRule type="expression" dxfId="48" priority="1093">
      <formula>$AR$4=""</formula>
    </cfRule>
  </conditionalFormatting>
  <conditionalFormatting sqref="AQ9:CX9">
    <cfRule type="expression" dxfId="47" priority="1094">
      <formula>$AQ$4=""</formula>
    </cfRule>
  </conditionalFormatting>
  <conditionalFormatting sqref="AP9:CX9">
    <cfRule type="expression" dxfId="46" priority="1095">
      <formula>$AP$4=""</formula>
    </cfRule>
  </conditionalFormatting>
  <conditionalFormatting sqref="AO9:CX9">
    <cfRule type="expression" dxfId="45" priority="1096">
      <formula>$AO$4=""</formula>
    </cfRule>
  </conditionalFormatting>
  <conditionalFormatting sqref="AN9:CX9">
    <cfRule type="expression" dxfId="44" priority="1097">
      <formula>$AN$4=""</formula>
    </cfRule>
  </conditionalFormatting>
  <conditionalFormatting sqref="AM9:CX9">
    <cfRule type="expression" dxfId="43" priority="1098">
      <formula>$AM$4=""</formula>
    </cfRule>
  </conditionalFormatting>
  <conditionalFormatting sqref="AL9:CX9">
    <cfRule type="expression" dxfId="42" priority="1099">
      <formula>$AL$4=""</formula>
    </cfRule>
  </conditionalFormatting>
  <conditionalFormatting sqref="AK9:CX9">
    <cfRule type="expression" dxfId="41" priority="1100">
      <formula>$AK$4=""</formula>
    </cfRule>
  </conditionalFormatting>
  <conditionalFormatting sqref="AJ9:CX9">
    <cfRule type="expression" dxfId="40" priority="1101">
      <formula>$AJ$4=""</formula>
    </cfRule>
  </conditionalFormatting>
  <conditionalFormatting sqref="AI9:CX9">
    <cfRule type="expression" dxfId="39" priority="1102">
      <formula>$AI$4=""</formula>
    </cfRule>
  </conditionalFormatting>
  <conditionalFormatting sqref="AH9:CX9">
    <cfRule type="expression" dxfId="38" priority="1103">
      <formula>$AH$4=""</formula>
    </cfRule>
  </conditionalFormatting>
  <conditionalFormatting sqref="AG9:CX9">
    <cfRule type="expression" dxfId="37" priority="1104">
      <formula>$AG$4=""</formula>
    </cfRule>
  </conditionalFormatting>
  <conditionalFormatting sqref="AF9:CX9">
    <cfRule type="expression" dxfId="36" priority="1105">
      <formula>$AF$4=""</formula>
    </cfRule>
  </conditionalFormatting>
  <conditionalFormatting sqref="AE9:CX9">
    <cfRule type="expression" dxfId="35" priority="1106">
      <formula>$AE$4=""</formula>
    </cfRule>
  </conditionalFormatting>
  <conditionalFormatting sqref="AD9:CX9">
    <cfRule type="expression" dxfId="34" priority="1107">
      <formula>$AD$4=""</formula>
    </cfRule>
  </conditionalFormatting>
  <conditionalFormatting sqref="AC9:CX9">
    <cfRule type="expression" dxfId="33" priority="1108">
      <formula>$AC$4=""</formula>
    </cfRule>
  </conditionalFormatting>
  <conditionalFormatting sqref="AB9:CX9">
    <cfRule type="expression" dxfId="32" priority="1109">
      <formula>$AB$4=""</formula>
    </cfRule>
  </conditionalFormatting>
  <conditionalFormatting sqref="BA9:CX9">
    <cfRule type="expression" dxfId="31" priority="1084">
      <formula>$BA$4=""</formula>
    </cfRule>
  </conditionalFormatting>
  <conditionalFormatting sqref="BO9:CX9">
    <cfRule type="expression" dxfId="30" priority="1070">
      <formula>$BO$4=""</formula>
    </cfRule>
  </conditionalFormatting>
  <conditionalFormatting sqref="BN9:CX9">
    <cfRule type="expression" dxfId="29" priority="1071">
      <formula>$BN$4=""</formula>
    </cfRule>
  </conditionalFormatting>
  <conditionalFormatting sqref="BM9:CX9">
    <cfRule type="expression" dxfId="28" priority="1072">
      <formula>$BM$4=""</formula>
    </cfRule>
  </conditionalFormatting>
  <conditionalFormatting sqref="BL9:CX9">
    <cfRule type="expression" dxfId="27" priority="1073">
      <formula>$BL$4=""</formula>
    </cfRule>
  </conditionalFormatting>
  <conditionalFormatting sqref="BK9:CX9">
    <cfRule type="expression" dxfId="26" priority="1074">
      <formula>$BK$4=""</formula>
    </cfRule>
  </conditionalFormatting>
  <conditionalFormatting sqref="BJ9:CX9">
    <cfRule type="expression" dxfId="25" priority="1075">
      <formula>$BJ$4=""</formula>
    </cfRule>
  </conditionalFormatting>
  <conditionalFormatting sqref="BI9:CX9">
    <cfRule type="expression" dxfId="24" priority="1076">
      <formula>$BI$4=""</formula>
    </cfRule>
  </conditionalFormatting>
  <conditionalFormatting sqref="BH9:CX9">
    <cfRule type="expression" dxfId="23" priority="1077">
      <formula>$BH$4=""</formula>
    </cfRule>
  </conditionalFormatting>
  <conditionalFormatting sqref="BG9:CX9">
    <cfRule type="expression" dxfId="22" priority="1078">
      <formula>$BG$4=""</formula>
    </cfRule>
  </conditionalFormatting>
  <conditionalFormatting sqref="BF9:CX9">
    <cfRule type="expression" dxfId="21" priority="1079">
      <formula>$BF$4=""</formula>
    </cfRule>
  </conditionalFormatting>
  <conditionalFormatting sqref="BE9:CX9">
    <cfRule type="expression" dxfId="20" priority="1080">
      <formula>$BE$4=""</formula>
    </cfRule>
  </conditionalFormatting>
  <conditionalFormatting sqref="BD9:CX9">
    <cfRule type="expression" dxfId="19" priority="1081">
      <formula>$BD$4=""</formula>
    </cfRule>
  </conditionalFormatting>
  <conditionalFormatting sqref="BB9:CX9">
    <cfRule type="expression" dxfId="18" priority="1083">
      <formula>$BB$4=""</formula>
    </cfRule>
  </conditionalFormatting>
  <conditionalFormatting sqref="AZ9:CX9">
    <cfRule type="expression" dxfId="17" priority="1085">
      <formula>$AZ$4=""</formula>
    </cfRule>
  </conditionalFormatting>
  <conditionalFormatting sqref="CD9:CX9">
    <cfRule type="expression" dxfId="16" priority="1055">
      <formula>$CD$4=""</formula>
    </cfRule>
  </conditionalFormatting>
  <conditionalFormatting sqref="BP9:CX9">
    <cfRule type="expression" dxfId="15" priority="1069">
      <formula>$BP$4=""</formula>
    </cfRule>
  </conditionalFormatting>
  <conditionalFormatting sqref="BQ9:CX9">
    <cfRule type="expression" dxfId="14" priority="1068">
      <formula>$BQ$4=""</formula>
    </cfRule>
  </conditionalFormatting>
  <conditionalFormatting sqref="BR9:CX9">
    <cfRule type="expression" dxfId="13" priority="1067">
      <formula>$BR$4=""</formula>
    </cfRule>
  </conditionalFormatting>
  <conditionalFormatting sqref="BS9:CX9">
    <cfRule type="expression" dxfId="12" priority="1066">
      <formula>$BS$4=""</formula>
    </cfRule>
  </conditionalFormatting>
  <conditionalFormatting sqref="BT9:CX9">
    <cfRule type="expression" dxfId="11" priority="1065">
      <formula>$BT$4=""</formula>
    </cfRule>
  </conditionalFormatting>
  <conditionalFormatting sqref="BU9:CX9">
    <cfRule type="expression" dxfId="10" priority="1064">
      <formula>$BU$4=""</formula>
    </cfRule>
  </conditionalFormatting>
  <conditionalFormatting sqref="BV9:CX9">
    <cfRule type="expression" dxfId="9" priority="1063">
      <formula>$BV$4=""</formula>
    </cfRule>
  </conditionalFormatting>
  <conditionalFormatting sqref="BW9:CX9">
    <cfRule type="expression" dxfId="8" priority="1062">
      <formula>$BW$4=""</formula>
    </cfRule>
  </conditionalFormatting>
  <conditionalFormatting sqref="BX9:CX9">
    <cfRule type="expression" dxfId="7" priority="1061">
      <formula>$BX$4=""</formula>
    </cfRule>
  </conditionalFormatting>
  <conditionalFormatting sqref="BY9:CX9">
    <cfRule type="expression" dxfId="6" priority="1060">
      <formula>$BY$4=""</formula>
    </cfRule>
  </conditionalFormatting>
  <conditionalFormatting sqref="BZ9:CX9">
    <cfRule type="expression" dxfId="5" priority="1059">
      <formula>$BZ$4=""</formula>
    </cfRule>
  </conditionalFormatting>
  <conditionalFormatting sqref="CA9:CX9">
    <cfRule type="expression" dxfId="4" priority="1058">
      <formula>$CA$4=""</formula>
    </cfRule>
  </conditionalFormatting>
  <conditionalFormatting sqref="CB9:CX9">
    <cfRule type="expression" dxfId="3" priority="1057">
      <formula>$CB$4=""</formula>
    </cfRule>
  </conditionalFormatting>
  <conditionalFormatting sqref="CC9:CX9">
    <cfRule type="expression" dxfId="2" priority="1056">
      <formula>$CC$4=""</formula>
    </cfRule>
  </conditionalFormatting>
  <conditionalFormatting sqref="BC9:CX9">
    <cfRule type="expression" dxfId="1" priority="1082">
      <formula>$BC$4=""</formula>
    </cfRule>
  </conditionalFormatting>
  <conditionalFormatting sqref="D11:CX11">
    <cfRule type="expression" dxfId="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5"/>
  <cols>
    <col min="1" max="1" width="14.83203125" customWidth="1"/>
    <col min="2" max="2" width="11.25" customWidth="1"/>
    <col min="3" max="3" width="10.83203125" customWidth="1"/>
    <col min="4" max="4" width="44" bestFit="1" customWidth="1"/>
  </cols>
  <sheetData>
    <row r="1" spans="1:4" ht="24" thickTop="1" thickBot="1">
      <c r="A1" s="309" t="s">
        <v>346</v>
      </c>
      <c r="B1" s="310" t="s">
        <v>347</v>
      </c>
      <c r="C1" s="311" t="s">
        <v>348</v>
      </c>
      <c r="D1" s="312" t="s">
        <v>349</v>
      </c>
    </row>
    <row r="2" spans="1:4" ht="75" customHeight="1" thickTop="1">
      <c r="A2" s="313" t="s">
        <v>350</v>
      </c>
      <c r="B2" s="314">
        <v>42808</v>
      </c>
      <c r="C2" s="315" t="s">
        <v>351</v>
      </c>
      <c r="D2" s="316" t="s">
        <v>352</v>
      </c>
    </row>
    <row r="3" spans="1:4">
      <c r="A3" s="313" t="s">
        <v>353</v>
      </c>
      <c r="B3" s="314">
        <v>42814</v>
      </c>
      <c r="C3" s="315" t="s">
        <v>351</v>
      </c>
      <c r="D3" s="316" t="s">
        <v>354</v>
      </c>
    </row>
    <row r="4" spans="1:4" ht="23">
      <c r="A4" s="313" t="s">
        <v>353</v>
      </c>
      <c r="B4" s="314">
        <v>42815</v>
      </c>
      <c r="C4" s="315" t="s">
        <v>351</v>
      </c>
      <c r="D4" s="316" t="s">
        <v>355</v>
      </c>
    </row>
    <row r="5" spans="1:4" ht="23">
      <c r="A5" s="313" t="s">
        <v>353</v>
      </c>
      <c r="B5" s="314">
        <v>42825</v>
      </c>
      <c r="C5" s="315" t="s">
        <v>351</v>
      </c>
      <c r="D5" s="316" t="s">
        <v>356</v>
      </c>
    </row>
    <row r="6" spans="1:4" ht="23">
      <c r="A6" s="313" t="s">
        <v>357</v>
      </c>
      <c r="B6" s="314">
        <v>42913</v>
      </c>
      <c r="C6" s="315" t="s">
        <v>351</v>
      </c>
      <c r="D6" s="316" t="s">
        <v>358</v>
      </c>
    </row>
    <row r="7" spans="1:4" ht="23">
      <c r="A7" s="313" t="s">
        <v>359</v>
      </c>
      <c r="B7" s="314">
        <v>42976</v>
      </c>
      <c r="C7" s="315" t="s">
        <v>351</v>
      </c>
      <c r="D7" s="316" t="s">
        <v>360</v>
      </c>
    </row>
    <row r="8" spans="1:4" ht="23">
      <c r="A8" s="313" t="s">
        <v>361</v>
      </c>
      <c r="B8" s="314">
        <v>42990</v>
      </c>
      <c r="C8" s="315" t="s">
        <v>351</v>
      </c>
      <c r="D8" s="316" t="s">
        <v>362</v>
      </c>
    </row>
    <row r="9" spans="1:4" ht="23">
      <c r="A9" s="313" t="s">
        <v>363</v>
      </c>
      <c r="B9" s="314">
        <v>43089</v>
      </c>
      <c r="C9" s="315" t="s">
        <v>351</v>
      </c>
      <c r="D9" s="316" t="s">
        <v>364</v>
      </c>
    </row>
    <row r="10" spans="1:4">
      <c r="A10" s="313" t="s">
        <v>365</v>
      </c>
      <c r="B10" s="314">
        <v>43217</v>
      </c>
      <c r="C10" s="315" t="s">
        <v>351</v>
      </c>
      <c r="D10" s="316" t="s">
        <v>366</v>
      </c>
    </row>
    <row r="11" spans="1:4" ht="57.5">
      <c r="A11" s="313" t="s">
        <v>367</v>
      </c>
      <c r="B11" s="314">
        <v>43599</v>
      </c>
      <c r="C11" s="315" t="s">
        <v>368</v>
      </c>
      <c r="D11" s="316" t="s">
        <v>369</v>
      </c>
    </row>
    <row r="12" spans="1:4" ht="34.5">
      <c r="A12" s="313" t="s">
        <v>370</v>
      </c>
      <c r="B12" s="314">
        <v>43684</v>
      </c>
      <c r="C12" s="315" t="s">
        <v>368</v>
      </c>
      <c r="D12" s="316" t="s">
        <v>371</v>
      </c>
    </row>
    <row r="13" spans="1:4" ht="34.5">
      <c r="A13" s="313" t="s">
        <v>372</v>
      </c>
      <c r="B13" s="314">
        <v>44041</v>
      </c>
      <c r="C13" s="315" t="s">
        <v>368</v>
      </c>
      <c r="D13" s="316" t="s">
        <v>373</v>
      </c>
    </row>
    <row r="14" spans="1:4" ht="23">
      <c r="A14" s="313" t="s">
        <v>374</v>
      </c>
      <c r="B14" s="314">
        <v>44076</v>
      </c>
      <c r="C14" s="315" t="s">
        <v>368</v>
      </c>
      <c r="D14" s="316" t="s">
        <v>375</v>
      </c>
    </row>
    <row r="15" spans="1:4" ht="23">
      <c r="A15" s="313" t="s">
        <v>376</v>
      </c>
      <c r="B15" s="314">
        <v>44181</v>
      </c>
      <c r="C15" s="315" t="s">
        <v>368</v>
      </c>
      <c r="D15" s="316" t="s">
        <v>377</v>
      </c>
    </row>
    <row r="16" spans="1:4" ht="23">
      <c r="A16" s="313" t="s">
        <v>378</v>
      </c>
      <c r="B16" s="314">
        <v>44246</v>
      </c>
      <c r="C16" s="315" t="s">
        <v>368</v>
      </c>
      <c r="D16" s="316" t="s">
        <v>379</v>
      </c>
    </row>
    <row r="17" spans="1:4" ht="46">
      <c r="A17" s="313" t="s">
        <v>380</v>
      </c>
      <c r="B17" s="314">
        <v>44420</v>
      </c>
      <c r="C17" s="315" t="s">
        <v>368</v>
      </c>
      <c r="D17" s="316" t="s">
        <v>381</v>
      </c>
    </row>
    <row r="18" spans="1:4" ht="80.5">
      <c r="A18" s="313" t="s">
        <v>0</v>
      </c>
      <c r="B18" s="314">
        <v>44740</v>
      </c>
      <c r="C18" s="315" t="s">
        <v>382</v>
      </c>
      <c r="D18" s="316" t="s">
        <v>383</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6F15777A-764B-46E5-9F64-740F52270B4B}"/>
</file>

<file path=customXml/itemProps2.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B9F573DA-B6AE-438A-A3C6-2AC4FC593927}"/>
</file>

<file path=customXml/itemProps4.xml><?xml version="1.0" encoding="utf-8"?>
<ds:datastoreItem xmlns:ds="http://schemas.openxmlformats.org/officeDocument/2006/customXml" ds:itemID="{FEAC4E5F-9E47-463D-BEDC-77DD5662D67B}"/>
</file>

<file path=customXml/itemProps5.xml><?xml version="1.0" encoding="utf-8"?>
<ds:datastoreItem xmlns:ds="http://schemas.openxmlformats.org/officeDocument/2006/customXml" ds:itemID="{C8A0EE03-724A-42C5-AEC7-728F6D9401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Durbin, John (BOC)</cp:lastModifiedBy>
  <cp:revision/>
  <dcterms:created xsi:type="dcterms:W3CDTF">1999-06-30T20:43:09Z</dcterms:created>
  <dcterms:modified xsi:type="dcterms:W3CDTF">2024-12-19T16:08:13Z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